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ruto_Bilanca (22)" sheetId="1" r:id="rId1"/>
  </sheets>
  <calcPr calcId="144525"/>
</workbook>
</file>

<file path=xl/calcChain.xml><?xml version="1.0" encoding="utf-8"?>
<calcChain xmlns="http://schemas.openxmlformats.org/spreadsheetml/2006/main">
  <c r="A293" i="1" l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<sst xmlns="http://schemas.openxmlformats.org/spreadsheetml/2006/main" count="303" uniqueCount="273">
  <si>
    <t>ČELIK RADNICI D.O.O. , ANALITIČKA BRUTO BILANCA, 1.1.2021 - 31.3.2022</t>
  </si>
  <si>
    <t xml:space="preserve">Preuzeto 20220430 u 12:47:48 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</si>
  <si>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</si>
  <si>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</si>
  <si>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</si>
  <si>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</si>
  <si>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</si>
  <si>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</si>
  <si>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</si>
  <si>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</si>
  <si>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</si>
  <si>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</si>
  <si>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</si>
  <si>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</si>
  <si>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</si>
  <si>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</si>
  <si>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</si>
  <si>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</si>
  <si>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</si>
  <si>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ŽIRO-RAČUN PRIJELAZNI RAČUN</t>
  </si>
  <si>
    <t>EUR ZAGREBAČKA BANKA D.D.</t>
  </si>
  <si>
    <t>SREDSTVA ZA KUPOVINU DEVIZA</t>
  </si>
  <si>
    <t>BRODOGRAĐEVNA INDUSTRIJA SPLIT DIONIČKO DRUŠTVO</t>
  </si>
  <si>
    <t>BOJA-TRUP D.O.O.</t>
  </si>
  <si>
    <t>BRAVARSKI SEGMENTI D.O.O.</t>
  </si>
  <si>
    <t>ČIŠĆENJE OBJEKATA D.O.O.</t>
  </si>
  <si>
    <t>INTERIJER I ZAVRŠNI RADOVI D.O.O.</t>
  </si>
  <si>
    <t>OPREMANJE BRODOVA D.O.O.</t>
  </si>
  <si>
    <t>ODRŽAVANJE STROJEVA D.O.O.</t>
  </si>
  <si>
    <t>OPREMANJE PLOVNIH OBJEKATA D.O.O.</t>
  </si>
  <si>
    <t>SKELARSKI RADOVI D.O.O.</t>
  </si>
  <si>
    <t>TRUP INŽENJERING D.O.O.</t>
  </si>
  <si>
    <t>BRODSKA I OSTALA OPREMA D.O.O.</t>
  </si>
  <si>
    <t>OBLAGANJE D.O.O.</t>
  </si>
  <si>
    <t>BRODOSPLIT-PLOVIDBA D.O.O.</t>
  </si>
  <si>
    <t>DJELATNIK BIS-A</t>
  </si>
  <si>
    <t>BRODOSPLIT ČELIK D.O.O. SEDE SECONDARIA</t>
  </si>
  <si>
    <t>O.MEC. SRL</t>
  </si>
  <si>
    <t>B&amp;B RIJEKA</t>
  </si>
  <si>
    <t>POTRAŽIVANJE OD HHZO-SPECIJALISTIČKI PREGLEDI</t>
  </si>
  <si>
    <t>PBZ AMERICAN CARD</t>
  </si>
  <si>
    <t>ZAGREBAČKA BANKA-POTRAŽIVANJE</t>
  </si>
  <si>
    <t>KRATK. POTRAŽIVANJE-ERSTE BANK</t>
  </si>
  <si>
    <t>OSTALA KRATKOTRAJNA POTRAŽIVANJA</t>
  </si>
  <si>
    <t>POREZNA UPRAVA - POGREŠNE UPLATE POREZA I DOPRINOSA (FINA)</t>
  </si>
  <si>
    <t>POGREŠNE UPLATE I ISPLATE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</si>
  <si>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</si>
  <si>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</si>
  <si>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</si>
  <si>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</si>
  <si>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AKONTACIJE ZA TERENSKI DODATAK</t>
  </si>
  <si>
    <t>AKONTACIJE-SLUŽBENA PUTOVANJA U INOZEMSTVU</t>
  </si>
  <si>
    <t>POTRAŽ.OD ZAPOSLENIKA KOJI SU NAPUSTILI BRODOGRADILIŠTE</t>
  </si>
  <si>
    <t>POTRAŽIVANJE OD ZAPOSLENIKA PO SUD.PRESUDI</t>
  </si>
  <si>
    <t>OSTALA POTRAŽIVANJA OD ZAPOSLENIH</t>
  </si>
  <si>
    <t>POTRAŽIVANJE ZA POVRAT PDV-A IZ EU</t>
  </si>
  <si>
    <t>PDV 25% - ULAZNI RAČUNI</t>
  </si>
  <si>
    <t>OBRAČUNATI PRIHODI KOJI NISU MOGLI BITI FAKTURIRANI</t>
  </si>
  <si>
    <t>UKALKULIRANA POTRAŽIVANJA - POVEZANI</t>
  </si>
  <si>
    <t>USTANOVA ZA ZDRAVSTVENU SKRB U MEDICINI RADA "BENEDIKT"</t>
  </si>
  <si>
    <t>ALIBI D.O.O.</t>
  </si>
  <si>
    <t>USTANOVA ZA ZDRAVSTVENU SKRB JADRAN</t>
  </si>
  <si>
    <t>APARTMAN ROSEMARY</t>
  </si>
  <si>
    <t>VILMA BABIĆ KUDEJ 3</t>
  </si>
  <si>
    <t>USTANOVA ZA ZDRAVSTVENU SKRB DR. MILENA MATULIĆ</t>
  </si>
  <si>
    <t>URIHO - USTANOVA ZA REHABILITACIJU HENDIKEPIRANIH OSOBA</t>
  </si>
  <si>
    <t>DELOITTE D.O.O. ZA USLUGE REVIZIJE</t>
  </si>
  <si>
    <t>SUVREMENO UČILIŠTE U SPLITU</t>
  </si>
  <si>
    <t>DOM ZDRAVLJA SPLITSKO -DALMATINSKE ŽUPANIJE</t>
  </si>
  <si>
    <t>JAVNI BILJEŽNIK ILIJA ŠARIĆ</t>
  </si>
  <si>
    <t>BRODOSPLIT-NAMJEŠTAJ PO MJERI D.O.O.</t>
  </si>
  <si>
    <t>TRANSPORTNA SREDSTVA D.O.O.</t>
  </si>
  <si>
    <t>DIV GRUPA D.O.O.</t>
  </si>
  <si>
    <t>ALBERGO FORTUNA S.R.L.</t>
  </si>
  <si>
    <t>ALBERGO ITALIA DI BARTOZZI CLAUDIO &amp; C. SAS</t>
  </si>
  <si>
    <t>NEFAKTURIRANA ROBA-DOMAĆI DOBAVLJAČI</t>
  </si>
  <si>
    <t>UNI RENT D.O.O.</t>
  </si>
  <si>
    <t>CROATIA OSIGURANJE D.D.</t>
  </si>
  <si>
    <t>BRODOGRADILIŠTE SPECIJALNIH OBJEKATA D.O.O.</t>
  </si>
  <si>
    <t>OBAVEZE ZA BANKARSKE NAKNADE</t>
  </si>
  <si>
    <t>KRAT. OBVEZE PBZ CARD</t>
  </si>
  <si>
    <t>ZAGREBAČKA BANKA-KRATK.OBVEZE</t>
  </si>
  <si>
    <t>ERSTE BANK-KRATKOROČNE OBVEZE</t>
  </si>
  <si>
    <t>DRŽAVNI PRORAČUN-KRATK.OBVEZE</t>
  </si>
  <si>
    <t>OBVEZE ZA USLUGE - OPĆINSKI SUD U SPLITU</t>
  </si>
  <si>
    <t>OSTALE KRATKOROČNE OBVEZE</t>
  </si>
  <si>
    <t>POGREŠNE UPLATE</t>
  </si>
  <si>
    <t>DOPRINOS ZA ZDRAVSTVENO OSIGURANJE U SLUČAJU OZLIJEDE NA RADU I PROF.O</t>
  </si>
  <si>
    <t>KAMATA POSEBNI DOPRINOS ZA OSIGURANJE OD NESREĆE NA RADU I</t>
  </si>
  <si>
    <t>DOPRINOS ZA OSNOVNO ZDRASTVENO OSIGURANJE</t>
  </si>
  <si>
    <t>KAMATA NADOPRINOS ZA OSNOVNO ZDRASTVENO OSIGURANJE NA PLAĆE</t>
  </si>
  <si>
    <t>DOPRINOS ZA ZAPOŠLJAVANJE 1,60 %</t>
  </si>
  <si>
    <t>KAMATA NA DOPRINOS ZA ZAPOŠLJAVANJE</t>
  </si>
  <si>
    <t>ŠUME-OBRAČUNATA NAKNADA</t>
  </si>
  <si>
    <t>NAKNADE ZA DOZVOLE ZA BORAVAK I RAD STRANACA</t>
  </si>
  <si>
    <t>HGK-DOPRINOSI I ČLANARINA</t>
  </si>
  <si>
    <t>KAMATE HGK</t>
  </si>
  <si>
    <t>NAKNADA ZBOG NEISPUNJENJA KVOTE ZA ZAPOŠLJAVANJE</t>
  </si>
  <si>
    <t>KAMATA ZBOG NEISPUNJENJA KVOTE ZA ZAPOŠLJAVANJE</t>
  </si>
  <si>
    <t>KAMATA NA POREZ NA DOBIT</t>
  </si>
  <si>
    <t>DOPRINOS ZA MIROVINSKO OSIGURANJE- BENEFICIRANI STAŽ I STUP</t>
  </si>
  <si>
    <t>DOPRINOS ZA MIROVINSKO OSIGURANJE - BENEFICIRANI STAŽ II STUP</t>
  </si>
  <si>
    <t>KAMATA NA DOPRINOS ZA MIO 1 STUP -BENEFICIRANI STAŽ</t>
  </si>
  <si>
    <t>KAMATA NA DOPRINOS ZA MIO 2 STUP -BENEFICIRANI STAŽ</t>
  </si>
  <si>
    <t>PDV 25% - IZLAZNI RAČUNI</t>
  </si>
  <si>
    <t>OBVEZE ZA UPLATU PDV-A PO POREZNOJ PRIJAVI-25%</t>
  </si>
  <si>
    <t>OBVEZE ZA KAMATU NA PDV</t>
  </si>
  <si>
    <t>ZDRAVSTVENO OSIGURANJE PO SUDSKOJ PRESUDI</t>
  </si>
  <si>
    <t>OBVEZE ZA PDV PO UPRAVNOM UGOVORU</t>
  </si>
  <si>
    <t>OBVEZE ZA MIO 1 PO UPRAVNOM UGOVORU</t>
  </si>
  <si>
    <t>OBVEZE ZA MIO 2 PO UPRAVNOM UGOVORU</t>
  </si>
  <si>
    <t>OBVEZE ZA MIO 1 BENEF. PO UPRAVNOM UGOVORU</t>
  </si>
  <si>
    <t>OBVEZE ZA MIO 2 BENEF. PO UPRAVNOM UGOVORU</t>
  </si>
  <si>
    <t>OBVEZE ZA ZO PO UPRAVNOM UGOVORU</t>
  </si>
  <si>
    <t>OBVEZE ZA POREZ I PRIREZ PO UPRAVNOM UGOVORU</t>
  </si>
  <si>
    <t>OBVEZE ZA PD PO UPRAVNOM UGOVORU</t>
  </si>
  <si>
    <t>OBVEZA ZA TROŠKOVE PRISILNE NAPLATE PU PO UPRAVNOM UGOVORU</t>
  </si>
  <si>
    <t>ZAPOŠLJAVANJE PO SUDSKIM PRESUDAMA</t>
  </si>
  <si>
    <t>ZO OZLJEDE NA RADU PO SUDSKIM PRESUDAMA</t>
  </si>
  <si>
    <t>OBVEZE ZA MIO 1 BENEF. ZA PLAĆU PO SUDSKOJ PRESUDI</t>
  </si>
  <si>
    <t>OBVEZE ZA MIO 2 BENEF. ZA PLAĆU PO SUDSKOJ PRESUDI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</si>
  <si>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</si>
  <si>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</si>
  <si>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</si>
  <si>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</si>
  <si>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</si>
  <si>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</si>
  <si>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SUDSKE OBUSTAVE</t>
  </si>
  <si>
    <t>OBVEZE PO POTROŠAČKIM KREDITIMA-BANKE</t>
  </si>
  <si>
    <t>NEZAVISNI SINDIKAT (ČLANARINA)</t>
  </si>
  <si>
    <t>SAMOSTALNI SINDIKAT (ČLANARINA)</t>
  </si>
  <si>
    <t>RADNIČKI SINDIKAT (ČLANARINA)</t>
  </si>
  <si>
    <t>OBVEZA ZA POREZ NA DOHODAK</t>
  </si>
  <si>
    <t>KAMATA NA POREZ NA DOHODAK</t>
  </si>
  <si>
    <t>OBVEZA ZA PRIREZ NA DOHODAK</t>
  </si>
  <si>
    <t>IZGUBLJENI ALAT</t>
  </si>
  <si>
    <t>PUTNI NALOG</t>
  </si>
  <si>
    <t>DOBROVOLJNI DAVAOCI KRVI</t>
  </si>
  <si>
    <t>NOVČANE KAZNE</t>
  </si>
  <si>
    <t>PRETPH.ISPL.PRIM.OPOREZIVOG DIJELA</t>
  </si>
  <si>
    <t>OSTALE OBUSTAVE</t>
  </si>
  <si>
    <t>T COM, T-MOBILE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</si>
  <si>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</si>
  <si>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</si>
  <si>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</si>
  <si>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</si>
  <si>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</si>
  <si>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</si>
  <si>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OBVEZE PREMA ZAPOSLENIMA - REFUNDACIJA TROŠKOVA</t>
  </si>
  <si>
    <t>MJESEČNI DOPLATAK ZA DJECU</t>
  </si>
  <si>
    <t>OSTALE NAGRADE RADNICIMA</t>
  </si>
  <si>
    <t>PAUŠALNA NAKNADA ZA PREHRANU</t>
  </si>
  <si>
    <t>MARKO PREMER</t>
  </si>
  <si>
    <t>REPUBLIKA HRVATSKA-MINISTARSTVO POLJOPRIVREDE</t>
  </si>
  <si>
    <t>UKALK. GLAVNICA I OSTALI TROŠKOVI- SUD. PRESUDE PRAVNE OSOBE</t>
  </si>
  <si>
    <t>SUDSKE PRESUDE PRAVNE OSOBE-REZERVACIJA KAMATE</t>
  </si>
  <si>
    <t>UKALKULIRANE OBVEZE - POVEZANI</t>
  </si>
  <si>
    <t>UKALKULIRANI TROŠKOVI - NEISKORIŠTENI GOD. ODMORI</t>
  </si>
  <si>
    <t>OBRAČUNATE KAMATE - POVEZANA DRUŠTVA</t>
  </si>
  <si>
    <t>217-SKLADIŠTE HTZ I SREDSTVA ZA ČIŠČENJE</t>
  </si>
  <si>
    <t>ZALIHE MATERIJALA SKLADIŠTE 280</t>
  </si>
  <si>
    <t>POMOĆNI I POTROŠNI MATERIJAL (IND)</t>
  </si>
  <si>
    <t>ZAŠTITNA ODJEĆA,OBUĆA,OSTALA ZAŠTITNA SREDSTVA (IND)</t>
  </si>
  <si>
    <t>ZAŠTITA ZAPOSLENIKA-TESTOVI COVID 19</t>
  </si>
  <si>
    <t>ZAŠTITA ZAPOSLENIKA-CJEPIVO PROTIV GRIPE</t>
  </si>
  <si>
    <t>PIĆE I OSTALI DODACI ZA ZAŠTITU ZDRAVLJA PROIZV.RADNIKA</t>
  </si>
  <si>
    <t>50% RENT A CAR PRIJEVOZ-PRIZNATO(IND)</t>
  </si>
  <si>
    <t>50% RENT A CAR PRIJEVOZ-NEPRIZNATO(IND)</t>
  </si>
  <si>
    <t>ZAKUPNINE-NAJAMNINE (IND)</t>
  </si>
  <si>
    <t>ZAKUP POSLOVNOG PROSTORA (IND)</t>
  </si>
  <si>
    <t>GRAFIČKE USLUGE I USLUGE FOTOKOPIRANJA (IND)</t>
  </si>
  <si>
    <t>PERIODIČNI PREGLEDI-SPECIFIČNA ZAŠTITA(IND)</t>
  </si>
  <si>
    <t>USLUGE JAVNIH BILJEŽNIKA-IND</t>
  </si>
  <si>
    <t>KOOPERACIJA-REŽIJA(IND)</t>
  </si>
  <si>
    <t>REZERVACIJE KAMATA PO SUDSKIM PRESUDAMA-PRAVNE OSOBE</t>
  </si>
  <si>
    <t>REZER.TR.ZA OTPREMNINE I NEISKORIŠTENE G.ODMORE</t>
  </si>
  <si>
    <t>DNEVNICE-SL.PUT U ZEMLJI(IND)</t>
  </si>
  <si>
    <t>TROŠKOVI NOĆENJA U HRVATSKOJ(IND)</t>
  </si>
  <si>
    <t>DNEVNICE-SL.PUT U INOZEMSTVU(IND)</t>
  </si>
  <si>
    <t>TROŠKOVI NOĆENJA U INOZEMSTVU (IND)</t>
  </si>
  <si>
    <t>OSTALI TROŠKOVI SLUŽBENOG PUTA (IND)</t>
  </si>
  <si>
    <t>TR.PRIJEVOZA NA SL.PUTU U ZEMLJI(IND)</t>
  </si>
  <si>
    <t>50% GORIVO ZA OSOBNA VOZILA.PRIZNATO-TUZ.(IND)</t>
  </si>
  <si>
    <t>50% GORIVO ZA OSOBNA VOZILA NEPRIZNATO-TUZ.(IND)</t>
  </si>
  <si>
    <t>TR.PRIJEVOZA NA SL.PUTU-INOZEMSTVO (IND)</t>
  </si>
  <si>
    <t>PRIJEVOZ UPOSLENIKA NA RADA I SA RADA (IND)</t>
  </si>
  <si>
    <t>TERENSKI DODACI (IND)</t>
  </si>
  <si>
    <t>PREHRANA I SMJEŠTAJ RADNIKA (IND)</t>
  </si>
  <si>
    <t>UPORABA VL.AUTOMOBILA U SLUŽBENE SVRHE(IND)</t>
  </si>
  <si>
    <t>CESTARINA,TUNEL,GARAŽA-TR.SL.PUTA(IND)</t>
  </si>
  <si>
    <t>USLUGE REVIZORA,ODVJETNIKA,BILJEŽNIKA,SUD.VJEŠTAKA(IND)</t>
  </si>
  <si>
    <t>TROŠAK OVRHE (POREZNA) - POREZNO NEPRIZNATI TROŠAK</t>
  </si>
  <si>
    <t>TROŠAK OVRHE - POREZNO PRIZNATI TROŠAK</t>
  </si>
  <si>
    <t>HGK- ČLANARINA I DOPRINOSI (IND)</t>
  </si>
  <si>
    <t>DOPRINOS ZA OPĆEKORISNE FUNKCIJE ŠUMA (IND)</t>
  </si>
  <si>
    <t>PLATNI PROMET-NAKNADE (IND)</t>
  </si>
  <si>
    <t>REGRES ZA GODIŠNJI ODMOR (IND)</t>
  </si>
  <si>
    <t>POMOČI OBITELJIMA ZAPOSLENIH (IND)</t>
  </si>
  <si>
    <t>PRIGODNI POKLONI DJECI (IND)</t>
  </si>
  <si>
    <t>MJESEČNI DOPLATAK ZA DJECU (IND)</t>
  </si>
  <si>
    <t>BOŽIČNICA I USKRSNICA (IND)</t>
  </si>
  <si>
    <t>DAR U NARAVI RADNICIMA</t>
  </si>
  <si>
    <t>OSTALE NEOPOREZIVE NAGRADE</t>
  </si>
  <si>
    <t>TAKSE,BILJEZI I OSTALI SUDSKI TROŠKOVI(IND)</t>
  </si>
  <si>
    <t>OSTALI NEMATERIJALNI TROŠKOVI (IND)</t>
  </si>
  <si>
    <t>DISCIPLINSKE MJERE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</si>
  <si>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</si>
  <si>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</si>
  <si>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</si>
  <si>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</si>
  <si>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NETO PLAĆA - PROIZVODNJA BEZ RL</t>
  </si>
  <si>
    <t>MIROVINSKO OSIGURANJE I STUP - PROIZVODNJA BEZ RL</t>
  </si>
  <si>
    <t>MIROVINSKO OSIGURANJE II STUP - PROIZVODNJA BEZ RL</t>
  </si>
  <si>
    <t>POREZ I PRIREZ NA DOHODAK - PROIZVODNJA BEZ RL</t>
  </si>
  <si>
    <t>DOPRINOS ZA OSNOVNO ZDRASTVENO OSIGURANJE PROIZVODNIH RADNIKA</t>
  </si>
  <si>
    <t>DOPRINOS ZA OSNOVNO ZDRAVSTVENO OSIGURANJE RADNIKA U ADMINISTRACIJI</t>
  </si>
  <si>
    <t>DOPRINOS ZA MIROVINSKO OSIGURANJE -BENEFICIRANI STAŽ PROIZVODNIH RADN</t>
  </si>
  <si>
    <t>RASPORED NEIZRAVNIH TROŠKOVA</t>
  </si>
  <si>
    <t>RASPORED TROŠKOVA</t>
  </si>
  <si>
    <t>BRUTO PLAĆE (S DOPRINOSIMA NA) RADNIKA U ADMINISTRACIJI</t>
  </si>
  <si>
    <t>OSTALI TROŠKOVI ADMINISTRACIJE</t>
  </si>
  <si>
    <t>REALIZACIJA REZERVIRANIH TROŠKOVA</t>
  </si>
  <si>
    <t>PRODANI MATERIJAL-NABAVNA VRIJEDNOST</t>
  </si>
  <si>
    <t>KAMATA PO OVRHAMA I SUD.RJEŠENJIMA</t>
  </si>
  <si>
    <t>ZATEZNE KAMATE</t>
  </si>
  <si>
    <t>ZATEZNE KAMATE NA POREZNA DAVANJA</t>
  </si>
  <si>
    <t>RASHODI OD KAMATA NA POZAJMICE - GRUPA BIS</t>
  </si>
  <si>
    <t>NEGATIVNE TEČAJNE RAZLIKE</t>
  </si>
  <si>
    <t>NEGATIVNE TEČAJNE RAZLIKE (UNUTAR GRUPE)</t>
  </si>
  <si>
    <t>OSTALI RASHODI</t>
  </si>
  <si>
    <t>RASHODI PO MRS-U 8-IZ PRETHODNOG RAZDOBLJA</t>
  </si>
  <si>
    <t>NAKNADNO UTVRĐENI RASHODI IZ PROŠLIH GODINA OSTALA POTRAŽIVANJA</t>
  </si>
  <si>
    <t>OTPIS OSTALIH POTRAŽIVANJA - POREZNO NEPRIZNATO</t>
  </si>
  <si>
    <t>OTPIS OSTALIH POTRAŽIVANJA - AVANSI, USKLAĐENJA (POREZNO PRIZNATO)</t>
  </si>
  <si>
    <t>PRIHOD OD USLUGA - INTERNI INO KUPCI</t>
  </si>
  <si>
    <t>PRIHODI OD POTPORA ZA ZAPOŠLJAVANJE</t>
  </si>
  <si>
    <t>OSTALI PRIHODI UNUTAR GRUPACIJE</t>
  </si>
  <si>
    <t>OSTALI PRIHODI UNUTAR GRUPACIJE PRIJENOS POR. OBVEZE</t>
  </si>
  <si>
    <t>OSTALI PRIHODI OD PRODAJE</t>
  </si>
  <si>
    <t>PRIHODI OD PRODAJE MATERIJALA - P NALOG - UNUTAR GRUPE</t>
  </si>
  <si>
    <t>PRIHODI OD UKIDANJA REZERVIRANJA ZA TROŠKOVE</t>
  </si>
  <si>
    <t>KAMATA-PRIHOD(PO IZVODU BANKE)</t>
  </si>
  <si>
    <t>PRIHODI OD KAMATA - OSTALI</t>
  </si>
  <si>
    <t>POZITIVNE TEČAJNE RAZLIKE</t>
  </si>
  <si>
    <t>POZITIVNE TEČAJNE RAZLIKE (UNUTAR GRUPE)</t>
  </si>
  <si>
    <t>PRIHODI OD OTPISANIH OBVEZA</t>
  </si>
  <si>
    <t>PRIHOD OD USKLAĐENJA S LAGER LISTOM</t>
  </si>
  <si>
    <t>PRIHODI OD UKINUTIIH REZ. PO SUD. PR.-GLAVN. I OSTALI TR. PRAVNE OS</t>
  </si>
  <si>
    <t>PRIHODI OD UKINUTIIH REZ. PO SUD. PR.-KAMATE PRAVNE OSOBE</t>
  </si>
  <si>
    <t>PRIHODI OD OTPISA OBVEZA PREMA DOBAVLJAČIMA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</si>
  <si>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</si>
  <si>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</si>
  <si>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</si>
  <si>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</si>
  <si>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</si>
  <si>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</si>
  <si>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OBVEZE ZA TROŠKOVE PRISILNE NAPLATE PU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</si>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</sst>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3"/>
  <sheetViews>
    <sheetView showGridLines="0" tabSelected="1" workbookViewId="0">
      <selection activeCell="D13" sqref="D13"/>
    </sheetView>
  </sheetViews>
  <sheetFormatPr defaultRowHeight="11.25" x14ac:dyDescent="0.2"/>
  <cols>
    <col min="1" max="1" width="10.42578125" style="2" bestFit="1" customWidth="1"/>
    <col min="2" max="3" width="5.42578125" style="2" customWidth="1"/>
    <col min="4" max="4" width="76" style="2" customWidth="1"/>
    <col min="5" max="6" width="12.7109375" style="2" bestFit="1" customWidth="1"/>
    <col min="7" max="8" width="13.85546875" style="2" bestFit="1" customWidth="1"/>
    <col min="9" max="9" width="13.5703125" style="2" bestFit="1" customWidth="1"/>
    <col min="10" max="10" width="7" style="2" customWidth="1"/>
    <col min="11" max="11" width="8.140625" style="2" customWidth="1"/>
    <col min="12" max="12" width="9.85546875" style="2" bestFit="1" customWidth="1"/>
    <col min="13" max="16384" width="9.140625" style="2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</row>
    <row r="2" spans="1:12" x14ac:dyDescent="0.2">
      <c r="A2" s="3" t="s">
        <v>1</v>
      </c>
      <c r="B2" s="3"/>
      <c r="C2" s="3"/>
      <c r="D2" s="3"/>
      <c r="E2" s="3"/>
      <c r="F2" s="3"/>
      <c r="G2" s="3"/>
    </row>
    <row r="4" spans="1:12" x14ac:dyDescent="0.2">
      <c r="A4" s="4" t="s">
        <v>2</v>
      </c>
      <c r="B4" s="5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6" t="s">
        <v>11</v>
      </c>
      <c r="K4" s="5" t="s">
        <v>12</v>
      </c>
      <c r="L4" s="5" t="s">
        <v>13</v>
      </c>
    </row>
    <row r="5" spans="1:12" x14ac:dyDescent="0.2">
      <c r="A5" s="7" t="str">
        <f>"10000021"</f>
        <v>10000021</v>
      </c>
      <c r="B5" s="8">
        <v>100</v>
      </c>
      <c r="C5" s="8">
        <v>1000</v>
      </c>
      <c r="D5" s="8" t="s">
        <v>14</v>
      </c>
      <c r="E5" s="7">
        <v>134.11000000000001</v>
      </c>
      <c r="F5" s="7">
        <v>0</v>
      </c>
      <c r="G5" s="9">
        <v>18796709.09</v>
      </c>
      <c r="H5" s="9">
        <v>18796843.199999999</v>
      </c>
      <c r="I5" s="7">
        <v>0</v>
      </c>
      <c r="J5" s="10"/>
      <c r="K5" s="8">
        <v>63</v>
      </c>
      <c r="L5" s="8"/>
    </row>
    <row r="6" spans="1:12" x14ac:dyDescent="0.2">
      <c r="A6" s="7" t="str">
        <f>"10000023"</f>
        <v>10000023</v>
      </c>
      <c r="B6" s="8">
        <v>100</v>
      </c>
      <c r="C6" s="8">
        <v>1000</v>
      </c>
      <c r="D6" s="8" t="s">
        <v>15</v>
      </c>
      <c r="E6" s="9">
        <v>28031.13</v>
      </c>
      <c r="F6" s="7">
        <v>0</v>
      </c>
      <c r="G6" s="9">
        <v>15625564.24</v>
      </c>
      <c r="H6" s="9">
        <v>15653595.369999999</v>
      </c>
      <c r="I6" s="7">
        <v>0</v>
      </c>
      <c r="J6" s="10"/>
      <c r="K6" s="8">
        <v>63</v>
      </c>
      <c r="L6" s="8"/>
    </row>
    <row r="7" spans="1:12" x14ac:dyDescent="0.2">
      <c r="A7" s="7" t="str">
        <f>"10000049"</f>
        <v>10000049</v>
      </c>
      <c r="B7" s="8">
        <v>100</v>
      </c>
      <c r="C7" s="8">
        <v>1000</v>
      </c>
      <c r="D7" s="8" t="s">
        <v>16</v>
      </c>
      <c r="E7" s="9">
        <v>221096.17</v>
      </c>
      <c r="F7" s="7">
        <v>0</v>
      </c>
      <c r="G7" s="9">
        <v>17875.560000000001</v>
      </c>
      <c r="H7" s="9">
        <v>233971.73</v>
      </c>
      <c r="I7" s="9">
        <v>5000</v>
      </c>
      <c r="J7" s="10"/>
      <c r="K7" s="8">
        <v>63</v>
      </c>
      <c r="L7" s="8"/>
    </row>
    <row r="8" spans="1:12" x14ac:dyDescent="0.2">
      <c r="A8" s="7" t="str">
        <f>"10000061"</f>
        <v>10000061</v>
      </c>
      <c r="B8" s="8">
        <v>100</v>
      </c>
      <c r="C8" s="8">
        <v>1000</v>
      </c>
      <c r="D8" s="8" t="s">
        <v>17</v>
      </c>
      <c r="E8" s="9">
        <v>7371</v>
      </c>
      <c r="F8" s="7">
        <v>0</v>
      </c>
      <c r="G8" s="9">
        <v>4843.96</v>
      </c>
      <c r="H8" s="9">
        <v>12214.96</v>
      </c>
      <c r="I8" s="7">
        <v>0</v>
      </c>
      <c r="J8" s="10"/>
      <c r="K8" s="8">
        <v>63</v>
      </c>
      <c r="L8" s="8"/>
    </row>
    <row r="9" spans="1:12" x14ac:dyDescent="0.2">
      <c r="A9" s="7" t="str">
        <f>"10000084"</f>
        <v>10000084</v>
      </c>
      <c r="B9" s="8">
        <v>100</v>
      </c>
      <c r="C9" s="8">
        <v>1000</v>
      </c>
      <c r="D9" s="8" t="s">
        <v>18</v>
      </c>
      <c r="E9" s="7">
        <v>0</v>
      </c>
      <c r="F9" s="7">
        <v>0</v>
      </c>
      <c r="G9" s="9">
        <v>1692192.91</v>
      </c>
      <c r="H9" s="9">
        <v>1689141.02</v>
      </c>
      <c r="I9" s="9">
        <v>3051.89</v>
      </c>
      <c r="J9" s="10"/>
      <c r="K9" s="8">
        <v>63</v>
      </c>
      <c r="L9" s="8"/>
    </row>
    <row r="10" spans="1:12" x14ac:dyDescent="0.2">
      <c r="A10" s="7" t="str">
        <f>"10090000"</f>
        <v>10090000</v>
      </c>
      <c r="B10" s="8">
        <v>100</v>
      </c>
      <c r="C10" s="8">
        <v>1009</v>
      </c>
      <c r="D10" s="8" t="s">
        <v>19</v>
      </c>
      <c r="E10" s="7">
        <v>0</v>
      </c>
      <c r="F10" s="7">
        <v>0</v>
      </c>
      <c r="G10" s="9">
        <v>7000</v>
      </c>
      <c r="H10" s="9">
        <v>7000</v>
      </c>
      <c r="I10" s="7">
        <v>0</v>
      </c>
      <c r="J10" s="10"/>
      <c r="K10" s="8">
        <v>63</v>
      </c>
      <c r="L10" s="8"/>
    </row>
    <row r="11" spans="1:12" x14ac:dyDescent="0.2">
      <c r="A11" s="7" t="str">
        <f>"10306440"</f>
        <v>10306440</v>
      </c>
      <c r="B11" s="8">
        <v>103</v>
      </c>
      <c r="C11" s="8">
        <v>1030</v>
      </c>
      <c r="D11" s="8" t="s">
        <v>20</v>
      </c>
      <c r="E11" s="7">
        <v>0</v>
      </c>
      <c r="F11" s="7">
        <v>0</v>
      </c>
      <c r="G11" s="7">
        <v>2.57</v>
      </c>
      <c r="H11" s="7">
        <v>2.57</v>
      </c>
      <c r="I11" s="7">
        <v>0</v>
      </c>
      <c r="J11" s="10"/>
      <c r="K11" s="8">
        <v>63</v>
      </c>
      <c r="L11" s="8"/>
    </row>
    <row r="12" spans="1:12" x14ac:dyDescent="0.2">
      <c r="A12" s="7" t="str">
        <f>"10791000"</f>
        <v>10791000</v>
      </c>
      <c r="B12" s="8">
        <v>107</v>
      </c>
      <c r="C12" s="8">
        <v>1079</v>
      </c>
      <c r="D12" s="8" t="s">
        <v>21</v>
      </c>
      <c r="E12" s="7">
        <v>0</v>
      </c>
      <c r="F12" s="7">
        <v>0</v>
      </c>
      <c r="G12" s="7">
        <v>2.5499999999999998</v>
      </c>
      <c r="H12" s="7">
        <v>2.5499999999999998</v>
      </c>
      <c r="I12" s="7">
        <v>0</v>
      </c>
      <c r="J12" s="10"/>
      <c r="K12" s="8">
        <v>63</v>
      </c>
      <c r="L12" s="8"/>
    </row>
    <row r="13" spans="1:12" x14ac:dyDescent="0.2">
      <c r="A13" s="7" t="str">
        <f>"11814812"</f>
        <v>11814812</v>
      </c>
      <c r="B13" s="8">
        <v>118</v>
      </c>
      <c r="C13" s="8">
        <v>1181</v>
      </c>
      <c r="D13" s="8" t="s">
        <v>22</v>
      </c>
      <c r="E13" s="9">
        <v>4976746.2</v>
      </c>
      <c r="F13" s="7">
        <v>0</v>
      </c>
      <c r="G13" s="9">
        <v>5285838.32</v>
      </c>
      <c r="H13" s="9">
        <v>10262584.52</v>
      </c>
      <c r="I13" s="7">
        <v>0</v>
      </c>
      <c r="J13" s="10">
        <v>904812</v>
      </c>
      <c r="K13" s="8">
        <v>47</v>
      </c>
      <c r="L13" s="8"/>
    </row>
    <row r="14" spans="1:12" x14ac:dyDescent="0.2">
      <c r="A14" s="7" t="str">
        <f>"12062008"</f>
        <v>12062008</v>
      </c>
      <c r="B14" s="8">
        <v>120</v>
      </c>
      <c r="C14" s="8">
        <v>1206</v>
      </c>
      <c r="D14" s="8" t="s">
        <v>23</v>
      </c>
      <c r="E14" s="7">
        <v>0</v>
      </c>
      <c r="F14" s="7">
        <v>0</v>
      </c>
      <c r="G14" s="9">
        <v>3024.62</v>
      </c>
      <c r="H14" s="7">
        <v>903.88</v>
      </c>
      <c r="I14" s="9">
        <v>2120.7399999999998</v>
      </c>
      <c r="J14" s="10">
        <v>902008</v>
      </c>
      <c r="K14" s="8">
        <v>47</v>
      </c>
      <c r="L14" s="8"/>
    </row>
    <row r="15" spans="1:12" x14ac:dyDescent="0.2">
      <c r="A15" s="7" t="str">
        <f>"12062009"</f>
        <v>12062009</v>
      </c>
      <c r="B15" s="8">
        <v>120</v>
      </c>
      <c r="C15" s="8">
        <v>1206</v>
      </c>
      <c r="D15" s="8" t="s">
        <v>24</v>
      </c>
      <c r="E15" s="7">
        <v>0</v>
      </c>
      <c r="F15" s="7">
        <v>0</v>
      </c>
      <c r="G15" s="9">
        <v>13465.52</v>
      </c>
      <c r="H15" s="9">
        <v>13465.52</v>
      </c>
      <c r="I15" s="7">
        <v>0</v>
      </c>
      <c r="J15" s="10">
        <v>902009</v>
      </c>
      <c r="K15" s="8">
        <v>47</v>
      </c>
      <c r="L15" s="8"/>
    </row>
    <row r="16" spans="1:12" x14ac:dyDescent="0.2">
      <c r="A16" s="7" t="str">
        <f>"12062012"</f>
        <v>12062012</v>
      </c>
      <c r="B16" s="8">
        <v>120</v>
      </c>
      <c r="C16" s="8">
        <v>1206</v>
      </c>
      <c r="D16" s="8" t="s">
        <v>25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10">
        <v>902012</v>
      </c>
      <c r="K16" s="8">
        <v>47</v>
      </c>
      <c r="L16" s="8"/>
    </row>
    <row r="17" spans="1:12" x14ac:dyDescent="0.2">
      <c r="A17" s="7" t="str">
        <f>"12062014"</f>
        <v>12062014</v>
      </c>
      <c r="B17" s="8">
        <v>120</v>
      </c>
      <c r="C17" s="8">
        <v>1206</v>
      </c>
      <c r="D17" s="8" t="s">
        <v>26</v>
      </c>
      <c r="E17" s="7">
        <v>0</v>
      </c>
      <c r="F17" s="7">
        <v>0</v>
      </c>
      <c r="G17" s="9">
        <v>42017.120000000003</v>
      </c>
      <c r="H17" s="9">
        <v>4303.3100000000004</v>
      </c>
      <c r="I17" s="9">
        <v>37713.81</v>
      </c>
      <c r="J17" s="10">
        <v>902014</v>
      </c>
      <c r="K17" s="8">
        <v>47</v>
      </c>
      <c r="L17" s="8"/>
    </row>
    <row r="18" spans="1:12" x14ac:dyDescent="0.2">
      <c r="A18" s="7" t="str">
        <f>"12062026"</f>
        <v>12062026</v>
      </c>
      <c r="B18" s="8">
        <v>120</v>
      </c>
      <c r="C18" s="8">
        <v>1206</v>
      </c>
      <c r="D18" s="8" t="s">
        <v>27</v>
      </c>
      <c r="E18" s="7">
        <v>0</v>
      </c>
      <c r="F18" s="7">
        <v>0</v>
      </c>
      <c r="G18" s="9">
        <v>3349.13</v>
      </c>
      <c r="H18" s="9">
        <v>1221.44</v>
      </c>
      <c r="I18" s="9">
        <v>2127.69</v>
      </c>
      <c r="J18" s="10">
        <v>902026</v>
      </c>
      <c r="K18" s="8">
        <v>47</v>
      </c>
      <c r="L18" s="8"/>
    </row>
    <row r="19" spans="1:12" x14ac:dyDescent="0.2">
      <c r="A19" s="7" t="str">
        <f>"12062031"</f>
        <v>12062031</v>
      </c>
      <c r="B19" s="8">
        <v>120</v>
      </c>
      <c r="C19" s="8">
        <v>1206</v>
      </c>
      <c r="D19" s="8" t="s">
        <v>28</v>
      </c>
      <c r="E19" s="7">
        <v>0</v>
      </c>
      <c r="F19" s="7">
        <v>0</v>
      </c>
      <c r="G19" s="9">
        <v>56250.559999999998</v>
      </c>
      <c r="H19" s="7">
        <v>0</v>
      </c>
      <c r="I19" s="9">
        <v>56250.559999999998</v>
      </c>
      <c r="J19" s="10">
        <v>902031</v>
      </c>
      <c r="K19" s="8">
        <v>47</v>
      </c>
      <c r="L19" s="8"/>
    </row>
    <row r="20" spans="1:12" x14ac:dyDescent="0.2">
      <c r="A20" s="7" t="str">
        <f>"12062032"</f>
        <v>12062032</v>
      </c>
      <c r="B20" s="8">
        <v>120</v>
      </c>
      <c r="C20" s="8">
        <v>1206</v>
      </c>
      <c r="D20" s="8" t="s">
        <v>29</v>
      </c>
      <c r="E20" s="7">
        <v>0</v>
      </c>
      <c r="F20" s="7">
        <v>0</v>
      </c>
      <c r="G20" s="9">
        <v>1262877.78</v>
      </c>
      <c r="H20" s="9">
        <v>1027005.83</v>
      </c>
      <c r="I20" s="9">
        <v>235871.95</v>
      </c>
      <c r="J20" s="10">
        <v>902032</v>
      </c>
      <c r="K20" s="8">
        <v>47</v>
      </c>
      <c r="L20" s="8"/>
    </row>
    <row r="21" spans="1:12" x14ac:dyDescent="0.2">
      <c r="A21" s="7" t="str">
        <f>"12062042"</f>
        <v>12062042</v>
      </c>
      <c r="B21" s="8">
        <v>120</v>
      </c>
      <c r="C21" s="8">
        <v>1206</v>
      </c>
      <c r="D21" s="8" t="s">
        <v>30</v>
      </c>
      <c r="E21" s="7">
        <v>0</v>
      </c>
      <c r="F21" s="7">
        <v>0</v>
      </c>
      <c r="G21" s="9">
        <v>171223.52</v>
      </c>
      <c r="H21" s="7">
        <v>0</v>
      </c>
      <c r="I21" s="9">
        <v>171223.52</v>
      </c>
      <c r="J21" s="10">
        <v>902042</v>
      </c>
      <c r="K21" s="8">
        <v>47</v>
      </c>
      <c r="L21" s="8"/>
    </row>
    <row r="22" spans="1:12" x14ac:dyDescent="0.2">
      <c r="A22" s="7" t="str">
        <f>"12062051"</f>
        <v>12062051</v>
      </c>
      <c r="B22" s="8">
        <v>120</v>
      </c>
      <c r="C22" s="8">
        <v>1206</v>
      </c>
      <c r="D22" s="8" t="s">
        <v>31</v>
      </c>
      <c r="E22" s="7">
        <v>0</v>
      </c>
      <c r="F22" s="7">
        <v>0</v>
      </c>
      <c r="G22" s="9">
        <v>2471819.67</v>
      </c>
      <c r="H22" s="9">
        <v>1990197.3</v>
      </c>
      <c r="I22" s="9">
        <v>481622.37</v>
      </c>
      <c r="J22" s="10">
        <v>902051</v>
      </c>
      <c r="K22" s="8">
        <v>47</v>
      </c>
      <c r="L22" s="8"/>
    </row>
    <row r="23" spans="1:12" x14ac:dyDescent="0.2">
      <c r="A23" s="7" t="str">
        <f>"12062052"</f>
        <v>12062052</v>
      </c>
      <c r="B23" s="8">
        <v>120</v>
      </c>
      <c r="C23" s="8">
        <v>1206</v>
      </c>
      <c r="D23" s="8" t="s">
        <v>32</v>
      </c>
      <c r="E23" s="7">
        <v>0</v>
      </c>
      <c r="F23" s="7">
        <v>0</v>
      </c>
      <c r="G23" s="9">
        <v>50878.559999999998</v>
      </c>
      <c r="H23" s="7">
        <v>0</v>
      </c>
      <c r="I23" s="9">
        <v>50878.559999999998</v>
      </c>
      <c r="J23" s="10">
        <v>902052</v>
      </c>
      <c r="K23" s="8">
        <v>47</v>
      </c>
      <c r="L23" s="8"/>
    </row>
    <row r="24" spans="1:12" x14ac:dyDescent="0.2">
      <c r="A24" s="7" t="str">
        <f>"12062172"</f>
        <v>12062172</v>
      </c>
      <c r="B24" s="8">
        <v>120</v>
      </c>
      <c r="C24" s="8">
        <v>1206</v>
      </c>
      <c r="D24" s="8" t="s">
        <v>33</v>
      </c>
      <c r="E24" s="7">
        <v>0</v>
      </c>
      <c r="F24" s="7">
        <v>0</v>
      </c>
      <c r="G24" s="9">
        <v>1386221.04</v>
      </c>
      <c r="H24" s="9">
        <v>1238363.1399999999</v>
      </c>
      <c r="I24" s="9">
        <v>147857.9</v>
      </c>
      <c r="J24" s="10">
        <v>902172</v>
      </c>
      <c r="K24" s="8">
        <v>47</v>
      </c>
      <c r="L24" s="8"/>
    </row>
    <row r="25" spans="1:12" x14ac:dyDescent="0.2">
      <c r="A25" s="7" t="str">
        <f>"12063000"</f>
        <v>12063000</v>
      </c>
      <c r="B25" s="8">
        <v>120</v>
      </c>
      <c r="C25" s="8">
        <v>1206</v>
      </c>
      <c r="D25" s="8" t="s">
        <v>34</v>
      </c>
      <c r="E25" s="7">
        <v>0</v>
      </c>
      <c r="F25" s="7">
        <v>0</v>
      </c>
      <c r="G25" s="7">
        <v>487.7</v>
      </c>
      <c r="H25" s="7">
        <v>487.7</v>
      </c>
      <c r="I25" s="7">
        <v>0</v>
      </c>
      <c r="J25" s="10">
        <v>903000</v>
      </c>
      <c r="K25" s="8">
        <v>47</v>
      </c>
      <c r="L25" s="8"/>
    </row>
    <row r="26" spans="1:12" x14ac:dyDescent="0.2">
      <c r="A26" s="7" t="str">
        <f>"12064812"</f>
        <v>12064812</v>
      </c>
      <c r="B26" s="8">
        <v>120</v>
      </c>
      <c r="C26" s="8">
        <v>1206</v>
      </c>
      <c r="D26" s="8" t="s">
        <v>22</v>
      </c>
      <c r="E26" s="7">
        <v>0</v>
      </c>
      <c r="F26" s="7">
        <v>0</v>
      </c>
      <c r="G26" s="9">
        <v>22240478.82</v>
      </c>
      <c r="H26" s="9">
        <v>21841000.010000002</v>
      </c>
      <c r="I26" s="9">
        <v>399478.81</v>
      </c>
      <c r="J26" s="10">
        <v>904812</v>
      </c>
      <c r="K26" s="8">
        <v>47</v>
      </c>
      <c r="L26" s="8"/>
    </row>
    <row r="27" spans="1:12" x14ac:dyDescent="0.2">
      <c r="A27" s="7" t="str">
        <f>"12072349"</f>
        <v>12072349</v>
      </c>
      <c r="B27" s="8">
        <v>120</v>
      </c>
      <c r="C27" s="8">
        <v>1207</v>
      </c>
      <c r="D27" s="8" t="s">
        <v>35</v>
      </c>
      <c r="E27" s="9">
        <v>49311.32</v>
      </c>
      <c r="F27" s="9">
        <v>49134.720000000001</v>
      </c>
      <c r="G27" s="9">
        <v>1698.24</v>
      </c>
      <c r="H27" s="9">
        <v>1698.24</v>
      </c>
      <c r="I27" s="7">
        <v>176.6</v>
      </c>
      <c r="J27" s="10">
        <v>902349</v>
      </c>
      <c r="K27" s="8">
        <v>49</v>
      </c>
      <c r="L27" s="8"/>
    </row>
    <row r="28" spans="1:12" x14ac:dyDescent="0.2">
      <c r="A28" s="7" t="str">
        <f>"12174132"</f>
        <v>12174132</v>
      </c>
      <c r="B28" s="8">
        <v>121</v>
      </c>
      <c r="C28" s="8">
        <v>1217</v>
      </c>
      <c r="D28" s="8" t="s">
        <v>36</v>
      </c>
      <c r="E28" s="9">
        <v>1077085.75</v>
      </c>
      <c r="F28" s="7">
        <v>0</v>
      </c>
      <c r="G28" s="9">
        <v>8215864.4500000002</v>
      </c>
      <c r="H28" s="9">
        <v>6307350.5300000003</v>
      </c>
      <c r="I28" s="9">
        <v>2985599.67</v>
      </c>
      <c r="J28" s="10">
        <v>934132</v>
      </c>
      <c r="K28" s="8">
        <v>47</v>
      </c>
      <c r="L28" s="8"/>
    </row>
    <row r="29" spans="1:12" x14ac:dyDescent="0.2">
      <c r="A29" s="7" t="str">
        <f>"13064812"</f>
        <v>13064812</v>
      </c>
      <c r="B29" s="8">
        <v>130</v>
      </c>
      <c r="C29" s="8">
        <v>1306</v>
      </c>
      <c r="D29" s="8" t="s">
        <v>22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10">
        <v>904812</v>
      </c>
      <c r="K29" s="8">
        <v>47</v>
      </c>
      <c r="L29" s="8"/>
    </row>
    <row r="30" spans="1:12" x14ac:dyDescent="0.2">
      <c r="A30" s="7" t="str">
        <f>"13084195"</f>
        <v>13084195</v>
      </c>
      <c r="B30" s="8">
        <v>130</v>
      </c>
      <c r="C30" s="8">
        <v>1308</v>
      </c>
      <c r="D30" s="8" t="s">
        <v>37</v>
      </c>
      <c r="E30" s="9">
        <v>5298.44</v>
      </c>
      <c r="F30" s="7">
        <v>0</v>
      </c>
      <c r="G30" s="7">
        <v>-13.86</v>
      </c>
      <c r="H30" s="7">
        <v>0</v>
      </c>
      <c r="I30" s="9">
        <v>5284.58</v>
      </c>
      <c r="J30" s="10">
        <v>934195</v>
      </c>
      <c r="K30" s="8">
        <v>43</v>
      </c>
      <c r="L30" s="8"/>
    </row>
    <row r="31" spans="1:12" x14ac:dyDescent="0.2">
      <c r="A31" s="7" t="str">
        <f>"13103498"</f>
        <v>13103498</v>
      </c>
      <c r="B31" s="8">
        <v>131</v>
      </c>
      <c r="C31" s="8">
        <v>1310</v>
      </c>
      <c r="D31" s="8" t="s">
        <v>38</v>
      </c>
      <c r="E31" s="9">
        <v>7500</v>
      </c>
      <c r="F31" s="7">
        <v>0</v>
      </c>
      <c r="G31" s="7">
        <v>0</v>
      </c>
      <c r="H31" s="9">
        <v>7500</v>
      </c>
      <c r="I31" s="7">
        <v>0</v>
      </c>
      <c r="J31" s="10">
        <v>903498</v>
      </c>
      <c r="K31" s="8">
        <v>52</v>
      </c>
      <c r="L31" s="8"/>
    </row>
    <row r="32" spans="1:12" x14ac:dyDescent="0.2">
      <c r="A32" s="7" t="str">
        <f>"14700004"</f>
        <v>14700004</v>
      </c>
      <c r="B32" s="8">
        <v>147</v>
      </c>
      <c r="C32" s="8">
        <v>1470</v>
      </c>
      <c r="D32" s="8" t="s">
        <v>39</v>
      </c>
      <c r="E32" s="9">
        <v>86595</v>
      </c>
      <c r="F32" s="9">
        <v>47460.39</v>
      </c>
      <c r="G32" s="9">
        <v>31835</v>
      </c>
      <c r="H32" s="9">
        <v>6510</v>
      </c>
      <c r="I32" s="9">
        <v>64459.61</v>
      </c>
      <c r="J32" s="10"/>
      <c r="K32" s="8">
        <v>52</v>
      </c>
      <c r="L32" s="8"/>
    </row>
    <row r="33" spans="1:12" x14ac:dyDescent="0.2">
      <c r="A33" s="7" t="str">
        <f>"14724812"</f>
        <v>14724812</v>
      </c>
      <c r="B33" s="8">
        <v>147</v>
      </c>
      <c r="C33" s="8">
        <v>1472</v>
      </c>
      <c r="D33" s="8" t="s">
        <v>22</v>
      </c>
      <c r="E33" s="7">
        <v>0</v>
      </c>
      <c r="F33" s="7">
        <v>0</v>
      </c>
      <c r="G33" s="9">
        <v>2788119.79</v>
      </c>
      <c r="H33" s="9">
        <v>2788119.79</v>
      </c>
      <c r="I33" s="7">
        <v>0</v>
      </c>
      <c r="J33" s="10">
        <v>904812</v>
      </c>
      <c r="K33" s="8">
        <v>47</v>
      </c>
      <c r="L33" s="8"/>
    </row>
    <row r="34" spans="1:12" x14ac:dyDescent="0.2">
      <c r="A34" s="7" t="str">
        <f>"14761001"</f>
        <v>14761001</v>
      </c>
      <c r="B34" s="8">
        <v>147</v>
      </c>
      <c r="C34" s="8">
        <v>1476</v>
      </c>
      <c r="D34" s="8" t="s">
        <v>40</v>
      </c>
      <c r="E34" s="7">
        <v>0</v>
      </c>
      <c r="F34" s="7">
        <v>0</v>
      </c>
      <c r="G34" s="7">
        <v>289.94</v>
      </c>
      <c r="H34" s="7">
        <v>0</v>
      </c>
      <c r="I34" s="7">
        <v>289.94</v>
      </c>
      <c r="J34" s="10"/>
      <c r="K34" s="8">
        <v>52</v>
      </c>
      <c r="L34" s="8"/>
    </row>
    <row r="35" spans="1:12" x14ac:dyDescent="0.2">
      <c r="A35" s="7" t="str">
        <f>"14767776"</f>
        <v>14767776</v>
      </c>
      <c r="B35" s="8">
        <v>147</v>
      </c>
      <c r="C35" s="8">
        <v>1476</v>
      </c>
      <c r="D35" s="8" t="s">
        <v>41</v>
      </c>
      <c r="E35" s="7">
        <v>11.43</v>
      </c>
      <c r="F35" s="7">
        <v>0</v>
      </c>
      <c r="G35" s="7">
        <v>0.32</v>
      </c>
      <c r="H35" s="7">
        <v>11.75</v>
      </c>
      <c r="I35" s="7">
        <v>0</v>
      </c>
      <c r="J35" s="10"/>
      <c r="K35" s="8">
        <v>52</v>
      </c>
      <c r="L35" s="8"/>
    </row>
    <row r="36" spans="1:12" x14ac:dyDescent="0.2">
      <c r="A36" s="7" t="str">
        <f>"14768299"</f>
        <v>14768299</v>
      </c>
      <c r="B36" s="8">
        <v>147</v>
      </c>
      <c r="C36" s="8">
        <v>1476</v>
      </c>
      <c r="D36" s="8" t="s">
        <v>42</v>
      </c>
      <c r="E36" s="7">
        <v>0.02</v>
      </c>
      <c r="F36" s="7">
        <v>0</v>
      </c>
      <c r="G36" s="7">
        <v>0.27</v>
      </c>
      <c r="H36" s="7">
        <v>0.28999999999999998</v>
      </c>
      <c r="I36" s="7">
        <v>0</v>
      </c>
      <c r="J36" s="10"/>
      <c r="K36" s="8">
        <v>52</v>
      </c>
      <c r="L36" s="8"/>
    </row>
    <row r="37" spans="1:12" x14ac:dyDescent="0.2">
      <c r="A37" s="7" t="str">
        <f>"14769999"</f>
        <v>14769999</v>
      </c>
      <c r="B37" s="8">
        <v>147</v>
      </c>
      <c r="C37" s="8">
        <v>1476</v>
      </c>
      <c r="D37" s="8" t="s">
        <v>43</v>
      </c>
      <c r="E37" s="7">
        <v>0</v>
      </c>
      <c r="F37" s="7">
        <v>0</v>
      </c>
      <c r="G37" s="9">
        <v>2510564.92</v>
      </c>
      <c r="H37" s="9">
        <v>2510564.92</v>
      </c>
      <c r="I37" s="7">
        <v>0</v>
      </c>
      <c r="J37" s="10"/>
      <c r="K37" s="8">
        <v>52</v>
      </c>
      <c r="L37" s="8"/>
    </row>
    <row r="38" spans="1:12" x14ac:dyDescent="0.2">
      <c r="A38" s="7" t="str">
        <f>"14789000"</f>
        <v>14789000</v>
      </c>
      <c r="B38" s="8">
        <v>147</v>
      </c>
      <c r="C38" s="8">
        <v>1478</v>
      </c>
      <c r="D38" s="8" t="s">
        <v>44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10"/>
      <c r="K38" s="8">
        <v>52</v>
      </c>
      <c r="L38" s="8"/>
    </row>
    <row r="39" spans="1:12" x14ac:dyDescent="0.2">
      <c r="A39" s="7" t="str">
        <f>"14790000"</f>
        <v>14790000</v>
      </c>
      <c r="B39" s="8">
        <v>147</v>
      </c>
      <c r="C39" s="8">
        <v>1479</v>
      </c>
      <c r="D39" s="8" t="s">
        <v>45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10"/>
      <c r="K39" s="8">
        <v>52</v>
      </c>
      <c r="L39" s="8"/>
    </row>
    <row r="40" spans="1:12" x14ac:dyDescent="0.2">
      <c r="A40" s="7" t="str">
        <f>"15724132"</f>
        <v>15724132</v>
      </c>
      <c r="B40" s="8">
        <v>157</v>
      </c>
      <c r="C40" s="8">
        <v>1572</v>
      </c>
      <c r="D40" s="8" t="s">
        <v>36</v>
      </c>
      <c r="E40" s="7">
        <v>259.66000000000003</v>
      </c>
      <c r="F40" s="7">
        <v>0</v>
      </c>
      <c r="G40" s="7">
        <v>-259.66000000000003</v>
      </c>
      <c r="H40" s="7">
        <v>0</v>
      </c>
      <c r="I40" s="7">
        <v>0</v>
      </c>
      <c r="J40" s="10">
        <v>934132</v>
      </c>
      <c r="K40" s="8">
        <v>56</v>
      </c>
      <c r="L40" s="8"/>
    </row>
    <row r="41" spans="1:12" x14ac:dyDescent="0.2">
      <c r="A41" s="7" t="str">
        <f>"16010000"</f>
        <v>16010000</v>
      </c>
      <c r="B41" s="8">
        <v>160</v>
      </c>
      <c r="C41" s="8">
        <v>1601</v>
      </c>
      <c r="D41" s="8" t="s">
        <v>46</v>
      </c>
      <c r="E41" s="9">
        <v>443823.25</v>
      </c>
      <c r="F41" s="9">
        <v>15901.67</v>
      </c>
      <c r="G41" s="9">
        <v>392351.68</v>
      </c>
      <c r="H41" s="9">
        <v>540814</v>
      </c>
      <c r="I41" s="9">
        <v>279459.26</v>
      </c>
      <c r="J41" s="10"/>
      <c r="K41" s="8">
        <v>51</v>
      </c>
      <c r="L41" s="8"/>
    </row>
    <row r="42" spans="1:12" x14ac:dyDescent="0.2">
      <c r="A42" s="7" t="str">
        <f>"16020004"</f>
        <v>16020004</v>
      </c>
      <c r="B42" s="8">
        <v>160</v>
      </c>
      <c r="C42" s="8">
        <v>1602</v>
      </c>
      <c r="D42" s="8" t="s">
        <v>47</v>
      </c>
      <c r="E42" s="9">
        <v>674322.57</v>
      </c>
      <c r="F42" s="7">
        <v>0</v>
      </c>
      <c r="G42" s="9">
        <v>2113086.02</v>
      </c>
      <c r="H42" s="9">
        <v>1858741.45</v>
      </c>
      <c r="I42" s="9">
        <v>928667.14</v>
      </c>
      <c r="J42" s="10"/>
      <c r="K42" s="8">
        <v>51</v>
      </c>
      <c r="L42" s="8"/>
    </row>
    <row r="43" spans="1:12" x14ac:dyDescent="0.2">
      <c r="A43" s="7" t="str">
        <f>"16050001"</f>
        <v>16050001</v>
      </c>
      <c r="B43" s="8">
        <v>160</v>
      </c>
      <c r="C43" s="8">
        <v>1605</v>
      </c>
      <c r="D43" s="8" t="s">
        <v>48</v>
      </c>
      <c r="E43" s="9">
        <v>10210.200000000001</v>
      </c>
      <c r="F43" s="7">
        <v>0</v>
      </c>
      <c r="G43" s="9">
        <v>9694.83</v>
      </c>
      <c r="H43" s="7">
        <v>0</v>
      </c>
      <c r="I43" s="9">
        <v>19905.03</v>
      </c>
      <c r="J43" s="10"/>
      <c r="K43" s="8">
        <v>51</v>
      </c>
      <c r="L43" s="8"/>
    </row>
    <row r="44" spans="1:12" x14ac:dyDescent="0.2">
      <c r="A44" s="7" t="str">
        <f>"16100001"</f>
        <v>16100001</v>
      </c>
      <c r="B44" s="8">
        <v>161</v>
      </c>
      <c r="C44" s="8">
        <v>1610</v>
      </c>
      <c r="D44" s="8" t="s">
        <v>49</v>
      </c>
      <c r="E44" s="7">
        <v>39.83</v>
      </c>
      <c r="F44" s="7">
        <v>0</v>
      </c>
      <c r="G44" s="7">
        <v>10.06</v>
      </c>
      <c r="H44" s="7">
        <v>29.25</v>
      </c>
      <c r="I44" s="7">
        <v>20.64</v>
      </c>
      <c r="J44" s="10"/>
      <c r="K44" s="8">
        <v>51</v>
      </c>
      <c r="L44" s="8"/>
    </row>
    <row r="45" spans="1:12" x14ac:dyDescent="0.2">
      <c r="A45" s="7" t="str">
        <f>"16300001"</f>
        <v>16300001</v>
      </c>
      <c r="B45" s="8">
        <v>163</v>
      </c>
      <c r="C45" s="8">
        <v>1630</v>
      </c>
      <c r="D45" s="8" t="s">
        <v>50</v>
      </c>
      <c r="E45" s="7">
        <v>0</v>
      </c>
      <c r="F45" s="7">
        <v>0</v>
      </c>
      <c r="G45" s="9">
        <v>11254.63</v>
      </c>
      <c r="H45" s="9">
        <v>7502.27</v>
      </c>
      <c r="I45" s="9">
        <v>3752.36</v>
      </c>
      <c r="J45" s="10"/>
      <c r="K45" s="8">
        <v>50</v>
      </c>
      <c r="L45" s="8"/>
    </row>
    <row r="46" spans="1:12" x14ac:dyDescent="0.2">
      <c r="A46" s="7" t="str">
        <f>"16310000"</f>
        <v>16310000</v>
      </c>
      <c r="B46" s="8">
        <v>163</v>
      </c>
      <c r="C46" s="8">
        <v>1631</v>
      </c>
      <c r="D46" s="8" t="s">
        <v>51</v>
      </c>
      <c r="E46" s="7">
        <v>0</v>
      </c>
      <c r="F46" s="7">
        <v>0</v>
      </c>
      <c r="G46" s="9">
        <v>45064.15</v>
      </c>
      <c r="H46" s="9">
        <v>45064.15</v>
      </c>
      <c r="I46" s="7">
        <v>0</v>
      </c>
      <c r="J46" s="10"/>
      <c r="K46" s="8">
        <v>50</v>
      </c>
      <c r="L46" s="8"/>
    </row>
    <row r="47" spans="1:12" x14ac:dyDescent="0.2">
      <c r="A47" s="7" t="str">
        <f>"16350000"</f>
        <v>16350000</v>
      </c>
      <c r="B47" s="8">
        <v>163</v>
      </c>
      <c r="C47" s="8">
        <v>1635</v>
      </c>
      <c r="D47" s="8" t="s">
        <v>52</v>
      </c>
      <c r="E47" s="9">
        <v>1462.32</v>
      </c>
      <c r="F47" s="7">
        <v>0</v>
      </c>
      <c r="G47" s="7">
        <v>0</v>
      </c>
      <c r="H47" s="7">
        <v>0</v>
      </c>
      <c r="I47" s="9">
        <v>1462.32</v>
      </c>
      <c r="J47" s="10"/>
      <c r="K47" s="8">
        <v>50</v>
      </c>
      <c r="L47" s="8"/>
    </row>
    <row r="48" spans="1:12" x14ac:dyDescent="0.2">
      <c r="A48" s="7" t="str">
        <f>"16351000"</f>
        <v>16351000</v>
      </c>
      <c r="B48" s="8">
        <v>163</v>
      </c>
      <c r="C48" s="8">
        <v>1635</v>
      </c>
      <c r="D48" s="8" t="s">
        <v>53</v>
      </c>
      <c r="E48" s="9">
        <v>1118.83</v>
      </c>
      <c r="F48" s="7">
        <v>0</v>
      </c>
      <c r="G48" s="7">
        <v>0</v>
      </c>
      <c r="H48" s="7">
        <v>0</v>
      </c>
      <c r="I48" s="9">
        <v>1118.83</v>
      </c>
      <c r="J48" s="10"/>
      <c r="K48" s="8">
        <v>50</v>
      </c>
      <c r="L48" s="8"/>
    </row>
    <row r="49" spans="1:12" x14ac:dyDescent="0.2">
      <c r="A49" s="7" t="str">
        <f>"16390000"</f>
        <v>16390000</v>
      </c>
      <c r="B49" s="8">
        <v>163</v>
      </c>
      <c r="C49" s="8">
        <v>1639</v>
      </c>
      <c r="D49" s="8" t="s">
        <v>54</v>
      </c>
      <c r="E49" s="9">
        <v>13292.93</v>
      </c>
      <c r="F49" s="7">
        <v>0</v>
      </c>
      <c r="G49" s="9">
        <v>11605.64</v>
      </c>
      <c r="H49" s="9">
        <v>12372.97</v>
      </c>
      <c r="I49" s="9">
        <v>12525.6</v>
      </c>
      <c r="J49" s="10"/>
      <c r="K49" s="8">
        <v>50</v>
      </c>
      <c r="L49" s="8"/>
    </row>
    <row r="50" spans="1:12" x14ac:dyDescent="0.2">
      <c r="A50" s="7" t="str">
        <f>"16400010"</f>
        <v>16400010</v>
      </c>
      <c r="B50" s="8">
        <v>164</v>
      </c>
      <c r="C50" s="8">
        <v>1640</v>
      </c>
      <c r="D50" s="8" t="s">
        <v>55</v>
      </c>
      <c r="E50" s="7">
        <v>777.35</v>
      </c>
      <c r="F50" s="7">
        <v>0</v>
      </c>
      <c r="G50" s="7">
        <v>0</v>
      </c>
      <c r="H50" s="7">
        <v>0</v>
      </c>
      <c r="I50" s="7">
        <v>777.35</v>
      </c>
      <c r="J50" s="10"/>
      <c r="K50" s="8">
        <v>51</v>
      </c>
      <c r="L50" s="8"/>
    </row>
    <row r="51" spans="1:12" x14ac:dyDescent="0.2">
      <c r="A51" s="7" t="str">
        <f>"16402000"</f>
        <v>16402000</v>
      </c>
      <c r="B51" s="8">
        <v>164</v>
      </c>
      <c r="C51" s="8">
        <v>1640</v>
      </c>
      <c r="D51" s="8" t="s">
        <v>56</v>
      </c>
      <c r="E51" s="7">
        <v>0</v>
      </c>
      <c r="F51" s="7">
        <v>0</v>
      </c>
      <c r="G51" s="9">
        <v>312518.15000000002</v>
      </c>
      <c r="H51" s="9">
        <v>312518.15000000002</v>
      </c>
      <c r="I51" s="7">
        <v>0</v>
      </c>
      <c r="J51" s="10"/>
      <c r="K51" s="8">
        <v>51</v>
      </c>
      <c r="L51" s="8"/>
    </row>
    <row r="52" spans="1:12" x14ac:dyDescent="0.2">
      <c r="A52" s="7" t="str">
        <f>"19200000"</f>
        <v>19200000</v>
      </c>
      <c r="B52" s="8">
        <v>192</v>
      </c>
      <c r="C52" s="8">
        <v>1920</v>
      </c>
      <c r="D52" s="8" t="s">
        <v>57</v>
      </c>
      <c r="E52" s="7">
        <v>0</v>
      </c>
      <c r="F52" s="7">
        <v>0</v>
      </c>
      <c r="G52" s="9">
        <v>35972.300000000003</v>
      </c>
      <c r="H52" s="9">
        <v>35972.300000000003</v>
      </c>
      <c r="I52" s="7">
        <v>0</v>
      </c>
      <c r="J52" s="10"/>
      <c r="K52" s="8">
        <v>64</v>
      </c>
      <c r="L52" s="8"/>
    </row>
    <row r="53" spans="1:12" x14ac:dyDescent="0.2">
      <c r="A53" s="7" t="str">
        <f>"19200001"</f>
        <v>19200001</v>
      </c>
      <c r="B53" s="8">
        <v>192</v>
      </c>
      <c r="C53" s="8">
        <v>1920</v>
      </c>
      <c r="D53" s="8" t="s">
        <v>58</v>
      </c>
      <c r="E53" s="7">
        <v>0</v>
      </c>
      <c r="F53" s="7">
        <v>0</v>
      </c>
      <c r="G53" s="9">
        <v>71818.179999999993</v>
      </c>
      <c r="H53" s="9">
        <v>71818.179999999993</v>
      </c>
      <c r="I53" s="7">
        <v>0</v>
      </c>
      <c r="J53" s="10"/>
      <c r="K53" s="8">
        <v>64</v>
      </c>
      <c r="L53" s="8"/>
    </row>
    <row r="54" spans="1:12" x14ac:dyDescent="0.2">
      <c r="A54" s="7" t="str">
        <f>"21814812"</f>
        <v>21814812</v>
      </c>
      <c r="B54" s="8">
        <v>218</v>
      </c>
      <c r="C54" s="8">
        <v>2181</v>
      </c>
      <c r="D54" s="8" t="s">
        <v>22</v>
      </c>
      <c r="E54" s="7">
        <v>0</v>
      </c>
      <c r="F54" s="7">
        <v>0</v>
      </c>
      <c r="G54" s="9">
        <v>135498.84</v>
      </c>
      <c r="H54" s="9">
        <v>135498.84</v>
      </c>
      <c r="I54" s="7">
        <v>0</v>
      </c>
      <c r="J54" s="10">
        <v>904812</v>
      </c>
      <c r="K54" s="8">
        <v>108</v>
      </c>
      <c r="L54" s="8"/>
    </row>
    <row r="55" spans="1:12" x14ac:dyDescent="0.2">
      <c r="A55" s="7" t="str">
        <f>"22001771"</f>
        <v>22001771</v>
      </c>
      <c r="B55" s="8">
        <v>220</v>
      </c>
      <c r="C55" s="8">
        <v>2200</v>
      </c>
      <c r="D55" s="8" t="s">
        <v>59</v>
      </c>
      <c r="E55" s="7">
        <v>0</v>
      </c>
      <c r="F55" s="9">
        <v>4900</v>
      </c>
      <c r="G55" s="9">
        <v>4675</v>
      </c>
      <c r="H55" s="7">
        <v>0</v>
      </c>
      <c r="I55" s="7">
        <v>-225</v>
      </c>
      <c r="J55" s="10">
        <v>901771</v>
      </c>
      <c r="K55" s="8">
        <v>115</v>
      </c>
      <c r="L55" s="8"/>
    </row>
    <row r="56" spans="1:12" x14ac:dyDescent="0.2">
      <c r="A56" s="7" t="str">
        <f>"22002656"</f>
        <v>22002656</v>
      </c>
      <c r="B56" s="8">
        <v>220</v>
      </c>
      <c r="C56" s="8">
        <v>2200</v>
      </c>
      <c r="D56" s="8" t="s">
        <v>60</v>
      </c>
      <c r="E56" s="7">
        <v>0</v>
      </c>
      <c r="F56" s="9">
        <v>3500</v>
      </c>
      <c r="G56" s="9">
        <v>13500</v>
      </c>
      <c r="H56" s="9">
        <v>15000</v>
      </c>
      <c r="I56" s="9">
        <v>-5000</v>
      </c>
      <c r="J56" s="10">
        <v>902656</v>
      </c>
      <c r="K56" s="8">
        <v>115</v>
      </c>
      <c r="L56" s="8"/>
    </row>
    <row r="57" spans="1:12" x14ac:dyDescent="0.2">
      <c r="A57" s="7" t="str">
        <f>"22003498"</f>
        <v>22003498</v>
      </c>
      <c r="B57" s="8">
        <v>220</v>
      </c>
      <c r="C57" s="8">
        <v>2200</v>
      </c>
      <c r="D57" s="8" t="s">
        <v>38</v>
      </c>
      <c r="E57" s="7">
        <v>0</v>
      </c>
      <c r="F57" s="7">
        <v>0</v>
      </c>
      <c r="G57" s="9">
        <v>7500</v>
      </c>
      <c r="H57" s="9">
        <v>7500</v>
      </c>
      <c r="I57" s="7">
        <v>0</v>
      </c>
      <c r="J57" s="10">
        <v>903498</v>
      </c>
      <c r="K57" s="8">
        <v>115</v>
      </c>
      <c r="L57" s="8"/>
    </row>
    <row r="58" spans="1:12" x14ac:dyDescent="0.2">
      <c r="A58" s="7" t="str">
        <f>"22003589"</f>
        <v>22003589</v>
      </c>
      <c r="B58" s="8">
        <v>220</v>
      </c>
      <c r="C58" s="8">
        <v>2200</v>
      </c>
      <c r="D58" s="8" t="s">
        <v>61</v>
      </c>
      <c r="E58" s="7">
        <v>0</v>
      </c>
      <c r="F58" s="9">
        <v>1200</v>
      </c>
      <c r="G58" s="7">
        <v>0</v>
      </c>
      <c r="H58" s="7">
        <v>0</v>
      </c>
      <c r="I58" s="9">
        <v>-1200</v>
      </c>
      <c r="J58" s="10">
        <v>903589</v>
      </c>
      <c r="K58" s="8">
        <v>115</v>
      </c>
      <c r="L58" s="8"/>
    </row>
    <row r="59" spans="1:12" x14ac:dyDescent="0.2">
      <c r="A59" s="7" t="str">
        <f>"22003632"</f>
        <v>22003632</v>
      </c>
      <c r="B59" s="8">
        <v>220</v>
      </c>
      <c r="C59" s="8">
        <v>2200</v>
      </c>
      <c r="D59" s="8" t="s">
        <v>62</v>
      </c>
      <c r="E59" s="7">
        <v>0</v>
      </c>
      <c r="F59" s="9">
        <v>1440</v>
      </c>
      <c r="G59" s="9">
        <v>1440</v>
      </c>
      <c r="H59" s="7">
        <v>0</v>
      </c>
      <c r="I59" s="7">
        <v>0</v>
      </c>
      <c r="J59" s="10">
        <v>903632</v>
      </c>
      <c r="K59" s="8">
        <v>115</v>
      </c>
      <c r="L59" s="8"/>
    </row>
    <row r="60" spans="1:12" x14ac:dyDescent="0.2">
      <c r="A60" s="7" t="str">
        <f>"22004248"</f>
        <v>22004248</v>
      </c>
      <c r="B60" s="8">
        <v>220</v>
      </c>
      <c r="C60" s="8">
        <v>2200</v>
      </c>
      <c r="D60" s="8" t="s">
        <v>63</v>
      </c>
      <c r="E60" s="7">
        <v>0</v>
      </c>
      <c r="F60" s="9">
        <v>2900</v>
      </c>
      <c r="G60" s="9">
        <v>2900</v>
      </c>
      <c r="H60" s="7">
        <v>0</v>
      </c>
      <c r="I60" s="7">
        <v>0</v>
      </c>
      <c r="J60" s="10">
        <v>904248</v>
      </c>
      <c r="K60" s="8">
        <v>115</v>
      </c>
      <c r="L60" s="8"/>
    </row>
    <row r="61" spans="1:12" x14ac:dyDescent="0.2">
      <c r="A61" s="7" t="str">
        <f>"22005493"</f>
        <v>22005493</v>
      </c>
      <c r="B61" s="8">
        <v>220</v>
      </c>
      <c r="C61" s="8">
        <v>2200</v>
      </c>
      <c r="D61" s="8" t="s">
        <v>64</v>
      </c>
      <c r="E61" s="7">
        <v>0</v>
      </c>
      <c r="F61" s="7">
        <v>620</v>
      </c>
      <c r="G61" s="9">
        <v>6870</v>
      </c>
      <c r="H61" s="9">
        <v>32060</v>
      </c>
      <c r="I61" s="9">
        <v>-25810</v>
      </c>
      <c r="J61" s="10">
        <v>905493</v>
      </c>
      <c r="K61" s="8">
        <v>115</v>
      </c>
      <c r="L61" s="8"/>
    </row>
    <row r="62" spans="1:12" x14ac:dyDescent="0.2">
      <c r="A62" s="7" t="str">
        <f>"22007759"</f>
        <v>22007759</v>
      </c>
      <c r="B62" s="8">
        <v>220</v>
      </c>
      <c r="C62" s="8">
        <v>2200</v>
      </c>
      <c r="D62" s="8" t="s">
        <v>65</v>
      </c>
      <c r="E62" s="7">
        <v>0</v>
      </c>
      <c r="F62" s="9">
        <v>153906.25</v>
      </c>
      <c r="G62" s="7">
        <v>0</v>
      </c>
      <c r="H62" s="9">
        <v>79575</v>
      </c>
      <c r="I62" s="9">
        <v>-233481.25</v>
      </c>
      <c r="J62" s="10">
        <v>907759</v>
      </c>
      <c r="K62" s="8">
        <v>115</v>
      </c>
      <c r="L62" s="8"/>
    </row>
    <row r="63" spans="1:12" x14ac:dyDescent="0.2">
      <c r="A63" s="7" t="str">
        <f>"22007891"</f>
        <v>22007891</v>
      </c>
      <c r="B63" s="8">
        <v>220</v>
      </c>
      <c r="C63" s="8">
        <v>2200</v>
      </c>
      <c r="D63" s="8" t="s">
        <v>66</v>
      </c>
      <c r="E63" s="7">
        <v>0</v>
      </c>
      <c r="F63" s="9">
        <v>10125</v>
      </c>
      <c r="G63" s="9">
        <v>10125</v>
      </c>
      <c r="H63" s="9">
        <v>23625</v>
      </c>
      <c r="I63" s="9">
        <v>-23625</v>
      </c>
      <c r="J63" s="10">
        <v>907891</v>
      </c>
      <c r="K63" s="8">
        <v>115</v>
      </c>
      <c r="L63" s="8"/>
    </row>
    <row r="64" spans="1:12" x14ac:dyDescent="0.2">
      <c r="A64" s="7" t="str">
        <f>"22008087"</f>
        <v>22008087</v>
      </c>
      <c r="B64" s="8">
        <v>220</v>
      </c>
      <c r="C64" s="8">
        <v>2200</v>
      </c>
      <c r="D64" s="8" t="s">
        <v>67</v>
      </c>
      <c r="E64" s="7">
        <v>0</v>
      </c>
      <c r="F64" s="9">
        <v>2800</v>
      </c>
      <c r="G64" s="7">
        <v>0</v>
      </c>
      <c r="H64" s="7">
        <v>0</v>
      </c>
      <c r="I64" s="9">
        <v>-2800</v>
      </c>
      <c r="J64" s="10">
        <v>908087</v>
      </c>
      <c r="K64" s="8">
        <v>115</v>
      </c>
      <c r="L64" s="8"/>
    </row>
    <row r="65" spans="1:12" x14ac:dyDescent="0.2">
      <c r="A65" s="7" t="str">
        <f>"22008153"</f>
        <v>22008153</v>
      </c>
      <c r="B65" s="8">
        <v>220</v>
      </c>
      <c r="C65" s="8">
        <v>2200</v>
      </c>
      <c r="D65" s="8" t="s">
        <v>68</v>
      </c>
      <c r="E65" s="7">
        <v>0</v>
      </c>
      <c r="F65" s="7">
        <v>335</v>
      </c>
      <c r="G65" s="7">
        <v>335</v>
      </c>
      <c r="H65" s="7">
        <v>335</v>
      </c>
      <c r="I65" s="7">
        <v>-335</v>
      </c>
      <c r="J65" s="10">
        <v>908153</v>
      </c>
      <c r="K65" s="8">
        <v>115</v>
      </c>
      <c r="L65" s="8"/>
    </row>
    <row r="66" spans="1:12" x14ac:dyDescent="0.2">
      <c r="A66" s="7" t="str">
        <f>"22009566"</f>
        <v>22009566</v>
      </c>
      <c r="B66" s="8">
        <v>220</v>
      </c>
      <c r="C66" s="8">
        <v>2200</v>
      </c>
      <c r="D66" s="8" t="s">
        <v>69</v>
      </c>
      <c r="E66" s="7">
        <v>0</v>
      </c>
      <c r="F66" s="7">
        <v>96</v>
      </c>
      <c r="G66" s="7">
        <v>143.5</v>
      </c>
      <c r="H66" s="9">
        <v>2262.5</v>
      </c>
      <c r="I66" s="9">
        <v>-2215</v>
      </c>
      <c r="J66" s="10">
        <v>909566</v>
      </c>
      <c r="K66" s="8">
        <v>115</v>
      </c>
      <c r="L66" s="8"/>
    </row>
    <row r="67" spans="1:12" x14ac:dyDescent="0.2">
      <c r="A67" s="7" t="str">
        <f>"22062008"</f>
        <v>22062008</v>
      </c>
      <c r="B67" s="8">
        <v>220</v>
      </c>
      <c r="C67" s="8">
        <v>2206</v>
      </c>
      <c r="D67" s="8" t="s">
        <v>23</v>
      </c>
      <c r="E67" s="7">
        <v>0</v>
      </c>
      <c r="F67" s="7">
        <v>0</v>
      </c>
      <c r="G67" s="9">
        <v>12443.78</v>
      </c>
      <c r="H67" s="9">
        <v>13641.16</v>
      </c>
      <c r="I67" s="9">
        <v>-1197.3800000000001</v>
      </c>
      <c r="J67" s="10">
        <v>902008</v>
      </c>
      <c r="K67" s="8">
        <v>108</v>
      </c>
      <c r="L67" s="8"/>
    </row>
    <row r="68" spans="1:12" x14ac:dyDescent="0.2">
      <c r="A68" s="7" t="str">
        <f>"22062012"</f>
        <v>22062012</v>
      </c>
      <c r="B68" s="8">
        <v>220</v>
      </c>
      <c r="C68" s="8">
        <v>2206</v>
      </c>
      <c r="D68" s="8" t="s">
        <v>25</v>
      </c>
      <c r="E68" s="7">
        <v>0</v>
      </c>
      <c r="F68" s="7">
        <v>0</v>
      </c>
      <c r="G68" s="9">
        <v>11436.48</v>
      </c>
      <c r="H68" s="9">
        <v>15452.48</v>
      </c>
      <c r="I68" s="9">
        <v>-4016</v>
      </c>
      <c r="J68" s="10">
        <v>902012</v>
      </c>
      <c r="K68" s="8">
        <v>108</v>
      </c>
      <c r="L68" s="8"/>
    </row>
    <row r="69" spans="1:12" x14ac:dyDescent="0.2">
      <c r="A69" s="7" t="str">
        <f>"22062014"</f>
        <v>22062014</v>
      </c>
      <c r="B69" s="8">
        <v>220</v>
      </c>
      <c r="C69" s="8">
        <v>2206</v>
      </c>
      <c r="D69" s="8" t="s">
        <v>26</v>
      </c>
      <c r="E69" s="7">
        <v>0</v>
      </c>
      <c r="F69" s="7">
        <v>0</v>
      </c>
      <c r="G69" s="7">
        <v>0</v>
      </c>
      <c r="H69" s="7">
        <v>495.1</v>
      </c>
      <c r="I69" s="7">
        <v>-495.1</v>
      </c>
      <c r="J69" s="10">
        <v>902014</v>
      </c>
      <c r="K69" s="8">
        <v>108</v>
      </c>
      <c r="L69" s="8"/>
    </row>
    <row r="70" spans="1:12" x14ac:dyDescent="0.2">
      <c r="A70" s="7" t="str">
        <f>"22062026"</f>
        <v>22062026</v>
      </c>
      <c r="B70" s="8">
        <v>220</v>
      </c>
      <c r="C70" s="8">
        <v>2206</v>
      </c>
      <c r="D70" s="8" t="s">
        <v>27</v>
      </c>
      <c r="E70" s="7">
        <v>0</v>
      </c>
      <c r="F70" s="7">
        <v>0</v>
      </c>
      <c r="G70" s="9">
        <v>30851.63</v>
      </c>
      <c r="H70" s="9">
        <v>48887.99</v>
      </c>
      <c r="I70" s="9">
        <v>-18036.36</v>
      </c>
      <c r="J70" s="10">
        <v>902026</v>
      </c>
      <c r="K70" s="8">
        <v>108</v>
      </c>
      <c r="L70" s="8"/>
    </row>
    <row r="71" spans="1:12" x14ac:dyDescent="0.2">
      <c r="A71" s="7" t="str">
        <f>"22062027"</f>
        <v>22062027</v>
      </c>
      <c r="B71" s="8">
        <v>220</v>
      </c>
      <c r="C71" s="8">
        <v>2206</v>
      </c>
      <c r="D71" s="8" t="s">
        <v>70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10">
        <v>902027</v>
      </c>
      <c r="K71" s="8">
        <v>108</v>
      </c>
      <c r="L71" s="8"/>
    </row>
    <row r="72" spans="1:12" x14ac:dyDescent="0.2">
      <c r="A72" s="7" t="str">
        <f>"22062032"</f>
        <v>22062032</v>
      </c>
      <c r="B72" s="8">
        <v>220</v>
      </c>
      <c r="C72" s="8">
        <v>2206</v>
      </c>
      <c r="D72" s="8" t="s">
        <v>29</v>
      </c>
      <c r="E72" s="7">
        <v>0</v>
      </c>
      <c r="F72" s="7">
        <v>0</v>
      </c>
      <c r="G72" s="7">
        <v>0</v>
      </c>
      <c r="H72" s="9">
        <v>11220.23</v>
      </c>
      <c r="I72" s="9">
        <v>-11220.23</v>
      </c>
      <c r="J72" s="10">
        <v>902032</v>
      </c>
      <c r="K72" s="8">
        <v>108</v>
      </c>
      <c r="L72" s="8"/>
    </row>
    <row r="73" spans="1:12" x14ac:dyDescent="0.2">
      <c r="A73" s="7" t="str">
        <f>"22062049"</f>
        <v>22062049</v>
      </c>
      <c r="B73" s="8">
        <v>220</v>
      </c>
      <c r="C73" s="8">
        <v>2206</v>
      </c>
      <c r="D73" s="8" t="s">
        <v>71</v>
      </c>
      <c r="E73" s="7">
        <v>0</v>
      </c>
      <c r="F73" s="7">
        <v>0</v>
      </c>
      <c r="G73" s="7">
        <v>243.34</v>
      </c>
      <c r="H73" s="7">
        <v>243.34</v>
      </c>
      <c r="I73" s="7">
        <v>0</v>
      </c>
      <c r="J73" s="10">
        <v>902049</v>
      </c>
      <c r="K73" s="8">
        <v>108</v>
      </c>
      <c r="L73" s="8"/>
    </row>
    <row r="74" spans="1:12" x14ac:dyDescent="0.2">
      <c r="A74" s="7" t="str">
        <f>"22062051"</f>
        <v>22062051</v>
      </c>
      <c r="B74" s="8">
        <v>220</v>
      </c>
      <c r="C74" s="8">
        <v>2206</v>
      </c>
      <c r="D74" s="8" t="s">
        <v>31</v>
      </c>
      <c r="E74" s="7">
        <v>0</v>
      </c>
      <c r="F74" s="7">
        <v>0</v>
      </c>
      <c r="G74" s="9">
        <v>25174.89</v>
      </c>
      <c r="H74" s="9">
        <v>25174.89</v>
      </c>
      <c r="I74" s="7">
        <v>0</v>
      </c>
      <c r="J74" s="10">
        <v>902051</v>
      </c>
      <c r="K74" s="8">
        <v>108</v>
      </c>
      <c r="L74" s="8"/>
    </row>
    <row r="75" spans="1:12" x14ac:dyDescent="0.2">
      <c r="A75" s="7" t="str">
        <f>"22062172"</f>
        <v>22062172</v>
      </c>
      <c r="B75" s="8">
        <v>220</v>
      </c>
      <c r="C75" s="8">
        <v>2206</v>
      </c>
      <c r="D75" s="8" t="s">
        <v>33</v>
      </c>
      <c r="E75" s="7">
        <v>0</v>
      </c>
      <c r="F75" s="7">
        <v>0</v>
      </c>
      <c r="G75" s="7">
        <v>975.93</v>
      </c>
      <c r="H75" s="9">
        <v>2351</v>
      </c>
      <c r="I75" s="9">
        <v>-1375.07</v>
      </c>
      <c r="J75" s="10">
        <v>902172</v>
      </c>
      <c r="K75" s="8">
        <v>108</v>
      </c>
      <c r="L75" s="8"/>
    </row>
    <row r="76" spans="1:12" x14ac:dyDescent="0.2">
      <c r="A76" s="7" t="str">
        <f>"22064812"</f>
        <v>22064812</v>
      </c>
      <c r="B76" s="8">
        <v>220</v>
      </c>
      <c r="C76" s="8">
        <v>2206</v>
      </c>
      <c r="D76" s="8" t="s">
        <v>22</v>
      </c>
      <c r="E76" s="7">
        <v>0</v>
      </c>
      <c r="F76" s="7">
        <v>0</v>
      </c>
      <c r="G76" s="9">
        <v>1247877.92</v>
      </c>
      <c r="H76" s="9">
        <v>1481076.23</v>
      </c>
      <c r="I76" s="9">
        <v>-233198.31</v>
      </c>
      <c r="J76" s="10">
        <v>904812</v>
      </c>
      <c r="K76" s="8">
        <v>108</v>
      </c>
      <c r="L76" s="8"/>
    </row>
    <row r="77" spans="1:12" x14ac:dyDescent="0.2">
      <c r="A77" s="7" t="str">
        <f>"22086073"</f>
        <v>22086073</v>
      </c>
      <c r="B77" s="8">
        <v>220</v>
      </c>
      <c r="C77" s="8">
        <v>2208</v>
      </c>
      <c r="D77" s="8" t="s">
        <v>72</v>
      </c>
      <c r="E77" s="7">
        <v>0</v>
      </c>
      <c r="F77" s="7">
        <v>0</v>
      </c>
      <c r="G77" s="9">
        <v>54372.79</v>
      </c>
      <c r="H77" s="9">
        <v>137865.57999999999</v>
      </c>
      <c r="I77" s="9">
        <v>-83492.789999999994</v>
      </c>
      <c r="J77" s="10">
        <v>906073</v>
      </c>
      <c r="K77" s="8">
        <v>108</v>
      </c>
      <c r="L77" s="8"/>
    </row>
    <row r="78" spans="1:12" x14ac:dyDescent="0.2">
      <c r="A78" s="7" t="str">
        <f>"22183808"</f>
        <v>22183808</v>
      </c>
      <c r="B78" s="8">
        <v>221</v>
      </c>
      <c r="C78" s="8">
        <v>2218</v>
      </c>
      <c r="D78" s="8" t="s">
        <v>73</v>
      </c>
      <c r="E78" s="7">
        <v>0</v>
      </c>
      <c r="F78" s="9">
        <v>4145.3</v>
      </c>
      <c r="G78" s="7">
        <v>0</v>
      </c>
      <c r="H78" s="7">
        <v>-10.85</v>
      </c>
      <c r="I78" s="9">
        <v>-4134.45</v>
      </c>
      <c r="J78" s="10">
        <v>933808</v>
      </c>
      <c r="K78" s="8">
        <v>115</v>
      </c>
      <c r="L78" s="8"/>
    </row>
    <row r="79" spans="1:12" x14ac:dyDescent="0.2">
      <c r="A79" s="7" t="str">
        <f>"22184200"</f>
        <v>22184200</v>
      </c>
      <c r="B79" s="8">
        <v>221</v>
      </c>
      <c r="C79" s="8">
        <v>2218</v>
      </c>
      <c r="D79" s="8" t="s">
        <v>74</v>
      </c>
      <c r="E79" s="7">
        <v>0</v>
      </c>
      <c r="F79" s="9">
        <v>76198.070000000007</v>
      </c>
      <c r="G79" s="7">
        <v>0</v>
      </c>
      <c r="H79" s="7">
        <v>-199.41</v>
      </c>
      <c r="I79" s="9">
        <v>-75998.66</v>
      </c>
      <c r="J79" s="10">
        <v>934200</v>
      </c>
      <c r="K79" s="8">
        <v>115</v>
      </c>
      <c r="L79" s="8"/>
    </row>
    <row r="80" spans="1:12" x14ac:dyDescent="0.2">
      <c r="A80" s="7" t="str">
        <f>"22420000"</f>
        <v>22420000</v>
      </c>
      <c r="B80" s="8">
        <v>224</v>
      </c>
      <c r="C80" s="8">
        <v>2242</v>
      </c>
      <c r="D80" s="8" t="s">
        <v>75</v>
      </c>
      <c r="E80" s="7">
        <v>0</v>
      </c>
      <c r="F80" s="7">
        <v>0</v>
      </c>
      <c r="G80" s="9">
        <v>231699.88</v>
      </c>
      <c r="H80" s="9">
        <v>231699.88</v>
      </c>
      <c r="I80" s="7">
        <v>0</v>
      </c>
      <c r="J80" s="10"/>
      <c r="K80" s="8">
        <v>115</v>
      </c>
      <c r="L80" s="8"/>
    </row>
    <row r="81" spans="1:12" x14ac:dyDescent="0.2">
      <c r="A81" s="7" t="str">
        <f>"22901028"</f>
        <v>22901028</v>
      </c>
      <c r="B81" s="8">
        <v>229</v>
      </c>
      <c r="C81" s="8">
        <v>2290</v>
      </c>
      <c r="D81" s="8" t="s">
        <v>76</v>
      </c>
      <c r="E81" s="7">
        <v>0</v>
      </c>
      <c r="F81" s="9">
        <v>4504.5</v>
      </c>
      <c r="G81" s="7">
        <v>0</v>
      </c>
      <c r="H81" s="7">
        <v>0</v>
      </c>
      <c r="I81" s="9">
        <v>-4504.5</v>
      </c>
      <c r="J81" s="10">
        <v>901028</v>
      </c>
      <c r="K81" s="8">
        <v>115</v>
      </c>
      <c r="L81" s="8"/>
    </row>
    <row r="82" spans="1:12" x14ac:dyDescent="0.2">
      <c r="A82" s="7" t="str">
        <f>"22901300"</f>
        <v>22901300</v>
      </c>
      <c r="B82" s="8">
        <v>229</v>
      </c>
      <c r="C82" s="8">
        <v>2290</v>
      </c>
      <c r="D82" s="8" t="s">
        <v>77</v>
      </c>
      <c r="E82" s="7">
        <v>0</v>
      </c>
      <c r="F82" s="9">
        <v>155004.29999999999</v>
      </c>
      <c r="G82" s="9">
        <v>155004.29999999999</v>
      </c>
      <c r="H82" s="7">
        <v>0</v>
      </c>
      <c r="I82" s="7">
        <v>0</v>
      </c>
      <c r="J82" s="10">
        <v>901300</v>
      </c>
      <c r="K82" s="8">
        <v>115</v>
      </c>
      <c r="L82" s="8"/>
    </row>
    <row r="83" spans="1:12" x14ac:dyDescent="0.2">
      <c r="A83" s="7" t="str">
        <f>"23062012"</f>
        <v>23062012</v>
      </c>
      <c r="B83" s="8">
        <v>230</v>
      </c>
      <c r="C83" s="8">
        <v>2306</v>
      </c>
      <c r="D83" s="8" t="s">
        <v>25</v>
      </c>
      <c r="E83" s="7">
        <v>0</v>
      </c>
      <c r="F83" s="7">
        <v>0</v>
      </c>
      <c r="G83" s="7">
        <v>0</v>
      </c>
      <c r="H83" s="7">
        <v>979.5</v>
      </c>
      <c r="I83" s="7">
        <v>-979.5</v>
      </c>
      <c r="J83" s="10">
        <v>902012</v>
      </c>
      <c r="K83" s="8">
        <v>108</v>
      </c>
      <c r="L83" s="8"/>
    </row>
    <row r="84" spans="1:12" x14ac:dyDescent="0.2">
      <c r="A84" s="7" t="str">
        <f>"23064812"</f>
        <v>23064812</v>
      </c>
      <c r="B84" s="8">
        <v>230</v>
      </c>
      <c r="C84" s="8">
        <v>2306</v>
      </c>
      <c r="D84" s="8" t="s">
        <v>22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10">
        <v>904812</v>
      </c>
      <c r="K84" s="8">
        <v>108</v>
      </c>
      <c r="L84" s="8"/>
    </row>
    <row r="85" spans="1:12" x14ac:dyDescent="0.2">
      <c r="A85" s="7" t="str">
        <f>"24720055"</f>
        <v>24720055</v>
      </c>
      <c r="B85" s="8">
        <v>247</v>
      </c>
      <c r="C85" s="8">
        <v>2472</v>
      </c>
      <c r="D85" s="8" t="s">
        <v>78</v>
      </c>
      <c r="E85" s="7">
        <v>0</v>
      </c>
      <c r="F85" s="9">
        <v>206148.56</v>
      </c>
      <c r="G85" s="7">
        <v>0</v>
      </c>
      <c r="H85" s="7">
        <v>0</v>
      </c>
      <c r="I85" s="9">
        <v>-206148.56</v>
      </c>
      <c r="J85" s="10">
        <v>900055</v>
      </c>
      <c r="K85" s="8">
        <v>108</v>
      </c>
      <c r="L85" s="8"/>
    </row>
    <row r="86" spans="1:12" x14ac:dyDescent="0.2">
      <c r="A86" s="7" t="str">
        <f>"24724812"</f>
        <v>24724812</v>
      </c>
      <c r="B86" s="8">
        <v>247</v>
      </c>
      <c r="C86" s="8">
        <v>2472</v>
      </c>
      <c r="D86" s="8" t="s">
        <v>22</v>
      </c>
      <c r="E86" s="7">
        <v>0</v>
      </c>
      <c r="F86" s="7">
        <v>0</v>
      </c>
      <c r="G86" s="9">
        <v>5126186.53</v>
      </c>
      <c r="H86" s="9">
        <v>5126186.53</v>
      </c>
      <c r="I86" s="7">
        <v>0</v>
      </c>
      <c r="J86" s="10">
        <v>904812</v>
      </c>
      <c r="K86" s="8">
        <v>108</v>
      </c>
      <c r="L86" s="8"/>
    </row>
    <row r="87" spans="1:12" x14ac:dyDescent="0.2">
      <c r="A87" s="7" t="str">
        <f>"24760000"</f>
        <v>24760000</v>
      </c>
      <c r="B87" s="8">
        <v>247</v>
      </c>
      <c r="C87" s="8">
        <v>2476</v>
      </c>
      <c r="D87" s="8" t="s">
        <v>79</v>
      </c>
      <c r="E87" s="7">
        <v>0</v>
      </c>
      <c r="F87" s="7">
        <v>413.34</v>
      </c>
      <c r="G87" s="7">
        <v>413.34</v>
      </c>
      <c r="H87" s="7">
        <v>0</v>
      </c>
      <c r="I87" s="7">
        <v>0</v>
      </c>
      <c r="J87" s="10"/>
      <c r="K87" s="8">
        <v>113</v>
      </c>
      <c r="L87" s="8"/>
    </row>
    <row r="88" spans="1:12" x14ac:dyDescent="0.2">
      <c r="A88" s="7" t="str">
        <f>"24761001"</f>
        <v>24761001</v>
      </c>
      <c r="B88" s="8">
        <v>247</v>
      </c>
      <c r="C88" s="8">
        <v>2476</v>
      </c>
      <c r="D88" s="8" t="s">
        <v>40</v>
      </c>
      <c r="E88" s="7">
        <v>0</v>
      </c>
      <c r="F88" s="7">
        <v>0</v>
      </c>
      <c r="G88" s="7">
        <v>693.13</v>
      </c>
      <c r="H88" s="7">
        <v>693.13</v>
      </c>
      <c r="I88" s="7">
        <v>0</v>
      </c>
      <c r="J88" s="10"/>
      <c r="K88" s="8">
        <v>113</v>
      </c>
      <c r="L88" s="8"/>
    </row>
    <row r="89" spans="1:12" x14ac:dyDescent="0.2">
      <c r="A89" s="7" t="str">
        <f>"24761492"</f>
        <v>24761492</v>
      </c>
      <c r="B89" s="8">
        <v>247</v>
      </c>
      <c r="C89" s="8">
        <v>2476</v>
      </c>
      <c r="D89" s="8" t="s">
        <v>80</v>
      </c>
      <c r="E89" s="7">
        <v>0</v>
      </c>
      <c r="F89" s="7">
        <v>0</v>
      </c>
      <c r="G89" s="7">
        <v>690.92</v>
      </c>
      <c r="H89" s="7">
        <v>693.13</v>
      </c>
      <c r="I89" s="7">
        <v>-2.21</v>
      </c>
      <c r="J89" s="10"/>
      <c r="K89" s="8">
        <v>113</v>
      </c>
      <c r="L89" s="8"/>
    </row>
    <row r="90" spans="1:12" x14ac:dyDescent="0.2">
      <c r="A90" s="7" t="str">
        <f>"24767776"</f>
        <v>24767776</v>
      </c>
      <c r="B90" s="8">
        <v>247</v>
      </c>
      <c r="C90" s="8">
        <v>2476</v>
      </c>
      <c r="D90" s="8" t="s">
        <v>81</v>
      </c>
      <c r="E90" s="7">
        <v>0</v>
      </c>
      <c r="F90" s="7">
        <v>0</v>
      </c>
      <c r="G90" s="7">
        <v>0</v>
      </c>
      <c r="H90" s="7">
        <v>100</v>
      </c>
      <c r="I90" s="7">
        <v>-100</v>
      </c>
      <c r="J90" s="10"/>
      <c r="K90" s="8">
        <v>113</v>
      </c>
      <c r="L90" s="8"/>
    </row>
    <row r="91" spans="1:12" x14ac:dyDescent="0.2">
      <c r="A91" s="7" t="str">
        <f>"24768299"</f>
        <v>24768299</v>
      </c>
      <c r="B91" s="8">
        <v>247</v>
      </c>
      <c r="C91" s="8">
        <v>2476</v>
      </c>
      <c r="D91" s="8" t="s">
        <v>82</v>
      </c>
      <c r="E91" s="7">
        <v>0</v>
      </c>
      <c r="F91" s="7">
        <v>0</v>
      </c>
      <c r="G91" s="9">
        <v>1593.54</v>
      </c>
      <c r="H91" s="9">
        <v>1782.65</v>
      </c>
      <c r="I91" s="7">
        <v>-189.11</v>
      </c>
      <c r="J91" s="10"/>
      <c r="K91" s="8">
        <v>113</v>
      </c>
      <c r="L91" s="8"/>
    </row>
    <row r="92" spans="1:12" x14ac:dyDescent="0.2">
      <c r="A92" s="7" t="str">
        <f>"24768557"</f>
        <v>24768557</v>
      </c>
      <c r="B92" s="8">
        <v>247</v>
      </c>
      <c r="C92" s="8">
        <v>2476</v>
      </c>
      <c r="D92" s="8" t="s">
        <v>83</v>
      </c>
      <c r="E92" s="7">
        <v>0</v>
      </c>
      <c r="F92" s="7">
        <v>0</v>
      </c>
      <c r="G92" s="7">
        <v>250</v>
      </c>
      <c r="H92" s="7">
        <v>250</v>
      </c>
      <c r="I92" s="7">
        <v>0</v>
      </c>
      <c r="J92" s="10"/>
      <c r="K92" s="8">
        <v>121</v>
      </c>
      <c r="L92" s="8"/>
    </row>
    <row r="93" spans="1:12" x14ac:dyDescent="0.2">
      <c r="A93" s="7" t="str">
        <f>"24769913"</f>
        <v>24769913</v>
      </c>
      <c r="B93" s="8">
        <v>247</v>
      </c>
      <c r="C93" s="8">
        <v>2476</v>
      </c>
      <c r="D93" s="8" t="s">
        <v>84</v>
      </c>
      <c r="E93" s="7">
        <v>0</v>
      </c>
      <c r="F93" s="7">
        <v>0</v>
      </c>
      <c r="G93" s="9">
        <v>1000</v>
      </c>
      <c r="H93" s="9">
        <v>1000</v>
      </c>
      <c r="I93" s="7">
        <v>0</v>
      </c>
      <c r="J93" s="10"/>
      <c r="K93" s="8">
        <v>121</v>
      </c>
      <c r="L93" s="8"/>
    </row>
    <row r="94" spans="1:12" x14ac:dyDescent="0.2">
      <c r="A94" s="7" t="str">
        <f>"24769999"</f>
        <v>24769999</v>
      </c>
      <c r="B94" s="8">
        <v>247</v>
      </c>
      <c r="C94" s="8">
        <v>2476</v>
      </c>
      <c r="D94" s="8" t="s">
        <v>85</v>
      </c>
      <c r="E94" s="7">
        <v>0</v>
      </c>
      <c r="F94" s="7">
        <v>0</v>
      </c>
      <c r="G94" s="7">
        <v>0</v>
      </c>
      <c r="H94" s="7">
        <v>600</v>
      </c>
      <c r="I94" s="7">
        <v>-600</v>
      </c>
      <c r="J94" s="10"/>
      <c r="K94" s="8">
        <v>121</v>
      </c>
      <c r="L94" s="8"/>
    </row>
    <row r="95" spans="1:12" x14ac:dyDescent="0.2">
      <c r="A95" s="7" t="str">
        <f>"24799200"</f>
        <v>24799200</v>
      </c>
      <c r="B95" s="8">
        <v>247</v>
      </c>
      <c r="C95" s="8">
        <v>2479</v>
      </c>
      <c r="D95" s="8" t="s">
        <v>86</v>
      </c>
      <c r="E95" s="7">
        <v>0</v>
      </c>
      <c r="F95" s="7">
        <v>0</v>
      </c>
      <c r="G95" s="7">
        <v>0</v>
      </c>
      <c r="H95" s="9">
        <v>1949.02</v>
      </c>
      <c r="I95" s="9">
        <v>-1949.02</v>
      </c>
      <c r="J95" s="10"/>
      <c r="K95" s="8">
        <v>121</v>
      </c>
      <c r="L95" s="8"/>
    </row>
    <row r="96" spans="1:12" x14ac:dyDescent="0.2">
      <c r="A96" s="7" t="str">
        <f>"25704812"</f>
        <v>25704812</v>
      </c>
      <c r="B96" s="8">
        <v>257</v>
      </c>
      <c r="C96" s="8">
        <v>2570</v>
      </c>
      <c r="D96" s="8" t="s">
        <v>22</v>
      </c>
      <c r="E96" s="7">
        <v>0</v>
      </c>
      <c r="F96" s="7">
        <v>0</v>
      </c>
      <c r="G96" s="9">
        <v>10140589.619999999</v>
      </c>
      <c r="H96" s="9">
        <v>10182310.810000001</v>
      </c>
      <c r="I96" s="9">
        <v>-41721.19</v>
      </c>
      <c r="J96" s="10">
        <v>904812</v>
      </c>
      <c r="K96" s="8">
        <v>109</v>
      </c>
      <c r="L96" s="8"/>
    </row>
    <row r="97" spans="1:12" x14ac:dyDescent="0.2">
      <c r="A97" s="7" t="str">
        <f>"26070000"</f>
        <v>26070000</v>
      </c>
      <c r="B97" s="8">
        <v>260</v>
      </c>
      <c r="C97" s="8">
        <v>2607</v>
      </c>
      <c r="D97" s="8" t="s">
        <v>87</v>
      </c>
      <c r="E97" s="7">
        <v>0</v>
      </c>
      <c r="F97" s="7">
        <v>96.17</v>
      </c>
      <c r="G97" s="7">
        <v>96.17</v>
      </c>
      <c r="H97" s="7">
        <v>0</v>
      </c>
      <c r="I97" s="7">
        <v>0</v>
      </c>
      <c r="J97" s="10"/>
      <c r="K97" s="8">
        <v>118</v>
      </c>
      <c r="L97" s="8">
        <v>16</v>
      </c>
    </row>
    <row r="98" spans="1:12" x14ac:dyDescent="0.2">
      <c r="A98" s="7" t="str">
        <f>"26070090"</f>
        <v>26070090</v>
      </c>
      <c r="B98" s="8">
        <v>260</v>
      </c>
      <c r="C98" s="8">
        <v>2607</v>
      </c>
      <c r="D98" s="8" t="s">
        <v>88</v>
      </c>
      <c r="E98" s="7">
        <v>0</v>
      </c>
      <c r="F98" s="7">
        <v>2.92</v>
      </c>
      <c r="G98" s="7">
        <v>5.7</v>
      </c>
      <c r="H98" s="7">
        <v>2.78</v>
      </c>
      <c r="I98" s="7">
        <v>0</v>
      </c>
      <c r="J98" s="10"/>
      <c r="K98" s="8">
        <v>118</v>
      </c>
      <c r="L98" s="8"/>
    </row>
    <row r="99" spans="1:12" x14ac:dyDescent="0.2">
      <c r="A99" s="7" t="str">
        <f>"26071000"</f>
        <v>26071000</v>
      </c>
      <c r="B99" s="8">
        <v>260</v>
      </c>
      <c r="C99" s="8">
        <v>2607</v>
      </c>
      <c r="D99" s="8" t="s">
        <v>89</v>
      </c>
      <c r="E99" s="7">
        <v>0</v>
      </c>
      <c r="F99" s="9">
        <v>844776.41</v>
      </c>
      <c r="G99" s="9">
        <v>2023693.9</v>
      </c>
      <c r="H99" s="9">
        <v>3426559.1</v>
      </c>
      <c r="I99" s="9">
        <v>-2247641.61</v>
      </c>
      <c r="J99" s="10"/>
      <c r="K99" s="8">
        <v>118</v>
      </c>
      <c r="L99" s="8"/>
    </row>
    <row r="100" spans="1:12" x14ac:dyDescent="0.2">
      <c r="A100" s="7" t="str">
        <f>"26071090"</f>
        <v>26071090</v>
      </c>
      <c r="B100" s="8">
        <v>260</v>
      </c>
      <c r="C100" s="8">
        <v>2607</v>
      </c>
      <c r="D100" s="8" t="s">
        <v>90</v>
      </c>
      <c r="E100" s="7">
        <v>0</v>
      </c>
      <c r="F100" s="9">
        <v>2512.25</v>
      </c>
      <c r="G100" s="9">
        <v>50922.49</v>
      </c>
      <c r="H100" s="9">
        <v>125913.57</v>
      </c>
      <c r="I100" s="9">
        <v>-77503.33</v>
      </c>
      <c r="J100" s="10"/>
      <c r="K100" s="8">
        <v>118</v>
      </c>
      <c r="L100" s="8"/>
    </row>
    <row r="101" spans="1:12" x14ac:dyDescent="0.2">
      <c r="A101" s="7" t="str">
        <f>"26078000"</f>
        <v>26078000</v>
      </c>
      <c r="B101" s="8">
        <v>260</v>
      </c>
      <c r="C101" s="8">
        <v>2607</v>
      </c>
      <c r="D101" s="8" t="s">
        <v>91</v>
      </c>
      <c r="E101" s="7">
        <v>0</v>
      </c>
      <c r="F101" s="7">
        <v>327.01</v>
      </c>
      <c r="G101" s="7">
        <v>327.01</v>
      </c>
      <c r="H101" s="7">
        <v>0</v>
      </c>
      <c r="I101" s="7">
        <v>0</v>
      </c>
      <c r="J101" s="10"/>
      <c r="K101" s="8">
        <v>118</v>
      </c>
      <c r="L101" s="8">
        <v>16</v>
      </c>
    </row>
    <row r="102" spans="1:12" x14ac:dyDescent="0.2">
      <c r="A102" s="7" t="str">
        <f>"26078090"</f>
        <v>26078090</v>
      </c>
      <c r="B102" s="8">
        <v>260</v>
      </c>
      <c r="C102" s="8">
        <v>2607</v>
      </c>
      <c r="D102" s="8" t="s">
        <v>92</v>
      </c>
      <c r="E102" s="7">
        <v>0</v>
      </c>
      <c r="F102" s="7">
        <v>9.91</v>
      </c>
      <c r="G102" s="7">
        <v>19.350000000000001</v>
      </c>
      <c r="H102" s="7">
        <v>9.44</v>
      </c>
      <c r="I102" s="7">
        <v>0</v>
      </c>
      <c r="J102" s="10"/>
      <c r="K102" s="8">
        <v>118</v>
      </c>
      <c r="L102" s="8"/>
    </row>
    <row r="103" spans="1:12" x14ac:dyDescent="0.2">
      <c r="A103" s="7" t="str">
        <f>"26080000"</f>
        <v>26080000</v>
      </c>
      <c r="B103" s="8">
        <v>260</v>
      </c>
      <c r="C103" s="8">
        <v>2608</v>
      </c>
      <c r="D103" s="8" t="s">
        <v>93</v>
      </c>
      <c r="E103" s="7">
        <v>0</v>
      </c>
      <c r="F103" s="9">
        <v>65666.429999999993</v>
      </c>
      <c r="G103" s="7">
        <v>0</v>
      </c>
      <c r="H103" s="9">
        <v>6246.22</v>
      </c>
      <c r="I103" s="9">
        <v>-71912.649999999994</v>
      </c>
      <c r="J103" s="10"/>
      <c r="K103" s="8">
        <v>118</v>
      </c>
      <c r="L103" s="8"/>
    </row>
    <row r="104" spans="1:12" x14ac:dyDescent="0.2">
      <c r="A104" s="7" t="str">
        <f>"26090001"</f>
        <v>26090001</v>
      </c>
      <c r="B104" s="8">
        <v>260</v>
      </c>
      <c r="C104" s="8">
        <v>2609</v>
      </c>
      <c r="D104" s="8" t="s">
        <v>94</v>
      </c>
      <c r="E104" s="7">
        <v>0</v>
      </c>
      <c r="F104" s="7">
        <v>0</v>
      </c>
      <c r="G104" s="9">
        <v>4000</v>
      </c>
      <c r="H104" s="9">
        <v>4000</v>
      </c>
      <c r="I104" s="7">
        <v>0</v>
      </c>
      <c r="J104" s="10"/>
      <c r="K104" s="8">
        <v>118</v>
      </c>
      <c r="L104" s="8"/>
    </row>
    <row r="105" spans="1:12" x14ac:dyDescent="0.2">
      <c r="A105" s="7" t="str">
        <f>"26092000"</f>
        <v>26092000</v>
      </c>
      <c r="B105" s="8">
        <v>260</v>
      </c>
      <c r="C105" s="8">
        <v>2609</v>
      </c>
      <c r="D105" s="8" t="s">
        <v>95</v>
      </c>
      <c r="E105" s="7">
        <v>0</v>
      </c>
      <c r="F105" s="7">
        <v>842.76</v>
      </c>
      <c r="G105" s="9">
        <v>1975.38</v>
      </c>
      <c r="H105" s="9">
        <v>15162</v>
      </c>
      <c r="I105" s="9">
        <v>-14029.38</v>
      </c>
      <c r="J105" s="10"/>
      <c r="K105" s="8">
        <v>118</v>
      </c>
      <c r="L105" s="8"/>
    </row>
    <row r="106" spans="1:12" x14ac:dyDescent="0.2">
      <c r="A106" s="7" t="str">
        <f>"26092090"</f>
        <v>26092090</v>
      </c>
      <c r="B106" s="8">
        <v>260</v>
      </c>
      <c r="C106" s="8">
        <v>2609</v>
      </c>
      <c r="D106" s="8" t="s">
        <v>96</v>
      </c>
      <c r="E106" s="7">
        <v>0</v>
      </c>
      <c r="F106" s="7">
        <v>0</v>
      </c>
      <c r="G106" s="7">
        <v>0</v>
      </c>
      <c r="H106" s="7">
        <v>333.19</v>
      </c>
      <c r="I106" s="7">
        <v>-333.19</v>
      </c>
      <c r="J106" s="10"/>
      <c r="K106" s="8">
        <v>118</v>
      </c>
      <c r="L106" s="8"/>
    </row>
    <row r="107" spans="1:12" x14ac:dyDescent="0.2">
      <c r="A107" s="7" t="str">
        <f>"26097000"</f>
        <v>26097000</v>
      </c>
      <c r="B107" s="8">
        <v>260</v>
      </c>
      <c r="C107" s="8">
        <v>2609</v>
      </c>
      <c r="D107" s="8" t="s">
        <v>97</v>
      </c>
      <c r="E107" s="7">
        <v>0</v>
      </c>
      <c r="F107" s="9">
        <v>4925.42</v>
      </c>
      <c r="G107" s="7">
        <v>0</v>
      </c>
      <c r="H107" s="9">
        <v>93275.13</v>
      </c>
      <c r="I107" s="9">
        <v>-98200.55</v>
      </c>
      <c r="J107" s="10"/>
      <c r="K107" s="8">
        <v>118</v>
      </c>
      <c r="L107" s="8"/>
    </row>
    <row r="108" spans="1:12" x14ac:dyDescent="0.2">
      <c r="A108" s="7" t="str">
        <f>"26097001"</f>
        <v>26097001</v>
      </c>
      <c r="B108" s="8">
        <v>260</v>
      </c>
      <c r="C108" s="8">
        <v>2609</v>
      </c>
      <c r="D108" s="8" t="s">
        <v>98</v>
      </c>
      <c r="E108" s="7">
        <v>0</v>
      </c>
      <c r="F108" s="7">
        <v>33.950000000000003</v>
      </c>
      <c r="G108" s="7">
        <v>0</v>
      </c>
      <c r="H108" s="9">
        <v>9537.7199999999993</v>
      </c>
      <c r="I108" s="9">
        <v>-9571.67</v>
      </c>
      <c r="J108" s="10"/>
      <c r="K108" s="8">
        <v>118</v>
      </c>
      <c r="L108" s="8"/>
    </row>
    <row r="109" spans="1:12" x14ac:dyDescent="0.2">
      <c r="A109" s="7" t="str">
        <f>"26100090"</f>
        <v>26100090</v>
      </c>
      <c r="B109" s="8">
        <v>261</v>
      </c>
      <c r="C109" s="8">
        <v>2610</v>
      </c>
      <c r="D109" s="8" t="s">
        <v>99</v>
      </c>
      <c r="E109" s="7">
        <v>0</v>
      </c>
      <c r="F109" s="7">
        <v>6.86</v>
      </c>
      <c r="G109" s="7">
        <v>282.89999999999998</v>
      </c>
      <c r="H109" s="7">
        <v>368.12</v>
      </c>
      <c r="I109" s="7">
        <v>-92.08</v>
      </c>
      <c r="J109" s="10"/>
      <c r="K109" s="8">
        <v>118</v>
      </c>
      <c r="L109" s="8"/>
    </row>
    <row r="110" spans="1:12" x14ac:dyDescent="0.2">
      <c r="A110" s="7" t="str">
        <f>"26119001"</f>
        <v>26119001</v>
      </c>
      <c r="B110" s="8">
        <v>261</v>
      </c>
      <c r="C110" s="8">
        <v>2611</v>
      </c>
      <c r="D110" s="8" t="s">
        <v>100</v>
      </c>
      <c r="E110" s="7">
        <v>0</v>
      </c>
      <c r="F110" s="9">
        <v>183115.57</v>
      </c>
      <c r="G110" s="9">
        <v>488278.9</v>
      </c>
      <c r="H110" s="9">
        <v>730677.49</v>
      </c>
      <c r="I110" s="9">
        <v>-425514.16</v>
      </c>
      <c r="J110" s="10"/>
      <c r="K110" s="8">
        <v>118</v>
      </c>
      <c r="L110" s="8"/>
    </row>
    <row r="111" spans="1:12" x14ac:dyDescent="0.2">
      <c r="A111" s="7" t="str">
        <f>"26119002"</f>
        <v>26119002</v>
      </c>
      <c r="B111" s="8">
        <v>261</v>
      </c>
      <c r="C111" s="8">
        <v>2611</v>
      </c>
      <c r="D111" s="8" t="s">
        <v>101</v>
      </c>
      <c r="E111" s="7">
        <v>0</v>
      </c>
      <c r="F111" s="9">
        <v>57865.33</v>
      </c>
      <c r="G111" s="9">
        <v>151236.94</v>
      </c>
      <c r="H111" s="9">
        <v>236262.8</v>
      </c>
      <c r="I111" s="9">
        <v>-142891.19</v>
      </c>
      <c r="J111" s="10"/>
      <c r="K111" s="8">
        <v>118</v>
      </c>
      <c r="L111" s="8">
        <v>16</v>
      </c>
    </row>
    <row r="112" spans="1:12" x14ac:dyDescent="0.2">
      <c r="A112" s="7" t="str">
        <f>"26119090"</f>
        <v>26119090</v>
      </c>
      <c r="B112" s="8">
        <v>261</v>
      </c>
      <c r="C112" s="8">
        <v>2611</v>
      </c>
      <c r="D112" s="8" t="s">
        <v>102</v>
      </c>
      <c r="E112" s="7">
        <v>0</v>
      </c>
      <c r="F112" s="7">
        <v>563.02</v>
      </c>
      <c r="G112" s="9">
        <v>11095.4</v>
      </c>
      <c r="H112" s="9">
        <v>26375.35</v>
      </c>
      <c r="I112" s="9">
        <v>-15842.97</v>
      </c>
      <c r="J112" s="10"/>
      <c r="K112" s="8">
        <v>118</v>
      </c>
      <c r="L112" s="8"/>
    </row>
    <row r="113" spans="1:12" x14ac:dyDescent="0.2">
      <c r="A113" s="7" t="str">
        <f>"26119091"</f>
        <v>26119091</v>
      </c>
      <c r="B113" s="8">
        <v>261</v>
      </c>
      <c r="C113" s="8">
        <v>2611</v>
      </c>
      <c r="D113" s="8" t="s">
        <v>103</v>
      </c>
      <c r="E113" s="7">
        <v>0</v>
      </c>
      <c r="F113" s="7">
        <v>158.27000000000001</v>
      </c>
      <c r="G113" s="9">
        <v>1555.55</v>
      </c>
      <c r="H113" s="9">
        <v>5239.8900000000003</v>
      </c>
      <c r="I113" s="9">
        <v>-3842.61</v>
      </c>
      <c r="J113" s="10"/>
      <c r="K113" s="8">
        <v>118</v>
      </c>
      <c r="L113" s="8"/>
    </row>
    <row r="114" spans="1:12" x14ac:dyDescent="0.2">
      <c r="A114" s="7" t="str">
        <f>"26402000"</f>
        <v>26402000</v>
      </c>
      <c r="B114" s="8">
        <v>264</v>
      </c>
      <c r="C114" s="8">
        <v>2640</v>
      </c>
      <c r="D114" s="8" t="s">
        <v>104</v>
      </c>
      <c r="E114" s="7">
        <v>0</v>
      </c>
      <c r="F114" s="7">
        <v>0</v>
      </c>
      <c r="G114" s="9">
        <v>5430217.6100000003</v>
      </c>
      <c r="H114" s="9">
        <v>5430217.6100000003</v>
      </c>
      <c r="I114" s="7">
        <v>0</v>
      </c>
      <c r="J114" s="10"/>
      <c r="K114" s="8">
        <v>118</v>
      </c>
      <c r="L114" s="8"/>
    </row>
    <row r="115" spans="1:12" x14ac:dyDescent="0.2">
      <c r="A115" s="7" t="str">
        <f>"26490000"</f>
        <v>26490000</v>
      </c>
      <c r="B115" s="8">
        <v>264</v>
      </c>
      <c r="C115" s="8">
        <v>2649</v>
      </c>
      <c r="D115" s="8" t="s">
        <v>105</v>
      </c>
      <c r="E115" s="7">
        <v>0</v>
      </c>
      <c r="F115" s="9">
        <v>2218519.9500000002</v>
      </c>
      <c r="G115" s="9">
        <v>3698392.12</v>
      </c>
      <c r="H115" s="9">
        <v>5117699.46</v>
      </c>
      <c r="I115" s="9">
        <v>-3637827.29</v>
      </c>
      <c r="J115" s="10"/>
      <c r="K115" s="8">
        <v>118</v>
      </c>
      <c r="L115" s="8"/>
    </row>
    <row r="116" spans="1:12" x14ac:dyDescent="0.2">
      <c r="A116" s="7" t="str">
        <f>"26490090"</f>
        <v>26490090</v>
      </c>
      <c r="B116" s="8">
        <v>264</v>
      </c>
      <c r="C116" s="8">
        <v>2649</v>
      </c>
      <c r="D116" s="8" t="s">
        <v>106</v>
      </c>
      <c r="E116" s="7">
        <v>0</v>
      </c>
      <c r="F116" s="9">
        <v>3231.28</v>
      </c>
      <c r="G116" s="9">
        <v>75041.33</v>
      </c>
      <c r="H116" s="9">
        <v>166912.57</v>
      </c>
      <c r="I116" s="9">
        <v>-95102.52</v>
      </c>
      <c r="J116" s="10"/>
      <c r="K116" s="8">
        <v>118</v>
      </c>
      <c r="L116" s="8"/>
    </row>
    <row r="117" spans="1:12" x14ac:dyDescent="0.2">
      <c r="A117" s="7" t="str">
        <f>"26970010"</f>
        <v>26970010</v>
      </c>
      <c r="B117" s="8">
        <v>269</v>
      </c>
      <c r="C117" s="8">
        <v>2697</v>
      </c>
      <c r="D117" s="8" t="s">
        <v>107</v>
      </c>
      <c r="E117" s="7">
        <v>0</v>
      </c>
      <c r="F117" s="7">
        <v>516.84</v>
      </c>
      <c r="G117" s="7">
        <v>0</v>
      </c>
      <c r="H117" s="7">
        <v>0</v>
      </c>
      <c r="I117" s="7">
        <v>-516.84</v>
      </c>
      <c r="J117" s="10"/>
      <c r="K117" s="8">
        <v>118</v>
      </c>
      <c r="L117" s="8"/>
    </row>
    <row r="118" spans="1:12" x14ac:dyDescent="0.2">
      <c r="A118" s="7" t="str">
        <f>"26972000"</f>
        <v>26972000</v>
      </c>
      <c r="B118" s="8">
        <v>269</v>
      </c>
      <c r="C118" s="8">
        <v>2697</v>
      </c>
      <c r="D118" s="8" t="s">
        <v>108</v>
      </c>
      <c r="E118" s="7">
        <v>0</v>
      </c>
      <c r="F118" s="9">
        <v>500467.48</v>
      </c>
      <c r="G118" s="9">
        <v>586775.06999999995</v>
      </c>
      <c r="H118" s="9">
        <v>485323.75</v>
      </c>
      <c r="I118" s="9">
        <v>-399016.16</v>
      </c>
      <c r="J118" s="10"/>
      <c r="K118" s="8">
        <v>118</v>
      </c>
      <c r="L118" s="8"/>
    </row>
    <row r="119" spans="1:12" x14ac:dyDescent="0.2">
      <c r="A119" s="7" t="str">
        <f>"26972001"</f>
        <v>26972001</v>
      </c>
      <c r="B119" s="8">
        <v>269</v>
      </c>
      <c r="C119" s="8">
        <v>2697</v>
      </c>
      <c r="D119" s="8" t="s">
        <v>109</v>
      </c>
      <c r="E119" s="7">
        <v>0</v>
      </c>
      <c r="F119" s="9">
        <v>452657.42</v>
      </c>
      <c r="G119" s="9">
        <v>530719.99</v>
      </c>
      <c r="H119" s="9">
        <v>438960.29</v>
      </c>
      <c r="I119" s="9">
        <v>-360897.72</v>
      </c>
      <c r="J119" s="10"/>
      <c r="K119" s="8">
        <v>118</v>
      </c>
      <c r="L119" s="8"/>
    </row>
    <row r="120" spans="1:12" x14ac:dyDescent="0.2">
      <c r="A120" s="7" t="str">
        <f>"26972002"</f>
        <v>26972002</v>
      </c>
      <c r="B120" s="8">
        <v>269</v>
      </c>
      <c r="C120" s="8">
        <v>2697</v>
      </c>
      <c r="D120" s="8" t="s">
        <v>110</v>
      </c>
      <c r="E120" s="7">
        <v>0</v>
      </c>
      <c r="F120" s="9">
        <v>137221.78</v>
      </c>
      <c r="G120" s="9">
        <v>160886.22</v>
      </c>
      <c r="H120" s="9">
        <v>133069.41</v>
      </c>
      <c r="I120" s="9">
        <v>-109404.97</v>
      </c>
      <c r="J120" s="10"/>
      <c r="K120" s="8">
        <v>118</v>
      </c>
      <c r="L120" s="8"/>
    </row>
    <row r="121" spans="1:12" x14ac:dyDescent="0.2">
      <c r="A121" s="7" t="str">
        <f>"26972003"</f>
        <v>26972003</v>
      </c>
      <c r="B121" s="8">
        <v>269</v>
      </c>
      <c r="C121" s="8">
        <v>2697</v>
      </c>
      <c r="D121" s="8" t="s">
        <v>111</v>
      </c>
      <c r="E121" s="7">
        <v>0</v>
      </c>
      <c r="F121" s="9">
        <v>105269.72</v>
      </c>
      <c r="G121" s="9">
        <v>123423.9</v>
      </c>
      <c r="H121" s="9">
        <v>102084.24</v>
      </c>
      <c r="I121" s="9">
        <v>-83930.06</v>
      </c>
      <c r="J121" s="10"/>
      <c r="K121" s="8">
        <v>118</v>
      </c>
      <c r="L121" s="8"/>
    </row>
    <row r="122" spans="1:12" x14ac:dyDescent="0.2">
      <c r="A122" s="7" t="str">
        <f>"26972004"</f>
        <v>26972004</v>
      </c>
      <c r="B122" s="8">
        <v>269</v>
      </c>
      <c r="C122" s="8">
        <v>2697</v>
      </c>
      <c r="D122" s="8" t="s">
        <v>112</v>
      </c>
      <c r="E122" s="7">
        <v>0</v>
      </c>
      <c r="F122" s="9">
        <v>4039.49</v>
      </c>
      <c r="G122" s="9">
        <v>4736.12</v>
      </c>
      <c r="H122" s="9">
        <v>3917.4</v>
      </c>
      <c r="I122" s="9">
        <v>-3220.77</v>
      </c>
      <c r="J122" s="10"/>
      <c r="K122" s="8">
        <v>118</v>
      </c>
      <c r="L122" s="8"/>
    </row>
    <row r="123" spans="1:12" x14ac:dyDescent="0.2">
      <c r="A123" s="7" t="str">
        <f>"26972005"</f>
        <v>26972005</v>
      </c>
      <c r="B123" s="8">
        <v>269</v>
      </c>
      <c r="C123" s="8">
        <v>2697</v>
      </c>
      <c r="D123" s="8" t="s">
        <v>113</v>
      </c>
      <c r="E123" s="7">
        <v>0</v>
      </c>
      <c r="F123" s="9">
        <v>483131.02</v>
      </c>
      <c r="G123" s="9">
        <v>566448.87</v>
      </c>
      <c r="H123" s="9">
        <v>468511.81</v>
      </c>
      <c r="I123" s="9">
        <v>-385193.96</v>
      </c>
      <c r="J123" s="10"/>
      <c r="K123" s="8">
        <v>118</v>
      </c>
      <c r="L123" s="8"/>
    </row>
    <row r="124" spans="1:12" x14ac:dyDescent="0.2">
      <c r="A124" s="7" t="str">
        <f>"26972008"</f>
        <v>26972008</v>
      </c>
      <c r="B124" s="8">
        <v>269</v>
      </c>
      <c r="C124" s="8">
        <v>2697</v>
      </c>
      <c r="D124" s="8" t="s">
        <v>114</v>
      </c>
      <c r="E124" s="7">
        <v>0</v>
      </c>
      <c r="F124" s="9">
        <v>184141.61</v>
      </c>
      <c r="G124" s="9">
        <v>215897.55</v>
      </c>
      <c r="H124" s="9">
        <v>178569.56</v>
      </c>
      <c r="I124" s="9">
        <v>-146813.62</v>
      </c>
      <c r="J124" s="10"/>
      <c r="K124" s="8">
        <v>118</v>
      </c>
      <c r="L124" s="8"/>
    </row>
    <row r="125" spans="1:12" x14ac:dyDescent="0.2">
      <c r="A125" s="7" t="str">
        <f>"26972015"</f>
        <v>26972015</v>
      </c>
      <c r="B125" s="8">
        <v>269</v>
      </c>
      <c r="C125" s="8">
        <v>2697</v>
      </c>
      <c r="D125" s="8" t="s">
        <v>115</v>
      </c>
      <c r="E125" s="7">
        <v>0</v>
      </c>
      <c r="F125" s="9">
        <v>1887.52</v>
      </c>
      <c r="G125" s="9">
        <v>2213.0300000000002</v>
      </c>
      <c r="H125" s="9">
        <v>1830.38</v>
      </c>
      <c r="I125" s="9">
        <v>-1504.87</v>
      </c>
      <c r="J125" s="10"/>
      <c r="K125" s="8">
        <v>118</v>
      </c>
      <c r="L125" s="8"/>
    </row>
    <row r="126" spans="1:12" x14ac:dyDescent="0.2">
      <c r="A126" s="7" t="str">
        <f>"26972017"</f>
        <v>26972017</v>
      </c>
      <c r="B126" s="8">
        <v>269</v>
      </c>
      <c r="C126" s="8">
        <v>2697</v>
      </c>
      <c r="D126" s="8" t="s">
        <v>116</v>
      </c>
      <c r="E126" s="7">
        <v>0</v>
      </c>
      <c r="F126" s="7">
        <v>97.46</v>
      </c>
      <c r="G126" s="7">
        <v>132.93</v>
      </c>
      <c r="H126" s="7">
        <v>104.29</v>
      </c>
      <c r="I126" s="7">
        <v>-68.819999999999993</v>
      </c>
      <c r="J126" s="10"/>
      <c r="K126" s="8">
        <v>118</v>
      </c>
      <c r="L126" s="8"/>
    </row>
    <row r="127" spans="1:12" x14ac:dyDescent="0.2">
      <c r="A127" s="7" t="str">
        <f>"26978001"</f>
        <v>26978001</v>
      </c>
      <c r="B127" s="8">
        <v>269</v>
      </c>
      <c r="C127" s="8">
        <v>2697</v>
      </c>
      <c r="D127" s="8" t="s">
        <v>117</v>
      </c>
      <c r="E127" s="7">
        <v>0</v>
      </c>
      <c r="F127" s="7">
        <v>67.59</v>
      </c>
      <c r="G127" s="7">
        <v>0</v>
      </c>
      <c r="H127" s="7">
        <v>0</v>
      </c>
      <c r="I127" s="7">
        <v>-67.59</v>
      </c>
      <c r="J127" s="10"/>
      <c r="K127" s="8">
        <v>118</v>
      </c>
      <c r="L127" s="8"/>
    </row>
    <row r="128" spans="1:12" x14ac:dyDescent="0.2">
      <c r="A128" s="7" t="str">
        <f>"26978102"</f>
        <v>26978102</v>
      </c>
      <c r="B128" s="8">
        <v>269</v>
      </c>
      <c r="C128" s="8">
        <v>2697</v>
      </c>
      <c r="D128" s="8" t="s">
        <v>118</v>
      </c>
      <c r="E128" s="7">
        <v>0</v>
      </c>
      <c r="F128" s="7">
        <v>19.88</v>
      </c>
      <c r="G128" s="7">
        <v>0</v>
      </c>
      <c r="H128" s="7">
        <v>0</v>
      </c>
      <c r="I128" s="7">
        <v>-19.88</v>
      </c>
      <c r="J128" s="10"/>
      <c r="K128" s="8">
        <v>118</v>
      </c>
      <c r="L128" s="8"/>
    </row>
    <row r="129" spans="1:12" x14ac:dyDescent="0.2">
      <c r="A129" s="7" t="str">
        <f>"26979000"</f>
        <v>26979000</v>
      </c>
      <c r="B129" s="8">
        <v>269</v>
      </c>
      <c r="C129" s="8">
        <v>2697</v>
      </c>
      <c r="D129" s="8" t="s">
        <v>119</v>
      </c>
      <c r="E129" s="7">
        <v>0</v>
      </c>
      <c r="F129" s="7">
        <v>231.78</v>
      </c>
      <c r="G129" s="7">
        <v>0</v>
      </c>
      <c r="H129" s="7">
        <v>0</v>
      </c>
      <c r="I129" s="7">
        <v>-231.78</v>
      </c>
      <c r="J129" s="10"/>
      <c r="K129" s="8">
        <v>118</v>
      </c>
      <c r="L129" s="8"/>
    </row>
    <row r="130" spans="1:12" x14ac:dyDescent="0.2">
      <c r="A130" s="7" t="str">
        <f>"26979001"</f>
        <v>26979001</v>
      </c>
      <c r="B130" s="8">
        <v>269</v>
      </c>
      <c r="C130" s="8">
        <v>2697</v>
      </c>
      <c r="D130" s="8" t="s">
        <v>120</v>
      </c>
      <c r="E130" s="7">
        <v>0</v>
      </c>
      <c r="F130" s="7">
        <v>79.91</v>
      </c>
      <c r="G130" s="7">
        <v>0</v>
      </c>
      <c r="H130" s="7">
        <v>0</v>
      </c>
      <c r="I130" s="7">
        <v>-79.91</v>
      </c>
      <c r="J130" s="10"/>
      <c r="K130" s="8">
        <v>118</v>
      </c>
      <c r="L130" s="8"/>
    </row>
    <row r="131" spans="1:12" x14ac:dyDescent="0.2">
      <c r="A131" s="7" t="str">
        <f>"27100000"</f>
        <v>27100000</v>
      </c>
      <c r="B131" s="8">
        <v>271</v>
      </c>
      <c r="C131" s="8">
        <v>2710</v>
      </c>
      <c r="D131" s="8" t="s">
        <v>121</v>
      </c>
      <c r="E131" s="9">
        <v>12479.26</v>
      </c>
      <c r="F131" s="9">
        <v>1261468.6399999999</v>
      </c>
      <c r="G131" s="9">
        <v>15789382.779999999</v>
      </c>
      <c r="H131" s="9">
        <v>15443418.09</v>
      </c>
      <c r="I131" s="9">
        <v>-903024.69</v>
      </c>
      <c r="J131" s="10"/>
      <c r="K131" s="8">
        <v>117</v>
      </c>
      <c r="L131" s="8"/>
    </row>
    <row r="132" spans="1:12" x14ac:dyDescent="0.2">
      <c r="A132" s="7" t="str">
        <f>"27231000"</f>
        <v>27231000</v>
      </c>
      <c r="B132" s="8">
        <v>272</v>
      </c>
      <c r="C132" s="8">
        <v>2723</v>
      </c>
      <c r="D132" s="8" t="s">
        <v>122</v>
      </c>
      <c r="E132" s="9">
        <v>3775.83</v>
      </c>
      <c r="F132" s="9">
        <v>37092.1</v>
      </c>
      <c r="G132" s="9">
        <v>404007.51</v>
      </c>
      <c r="H132" s="9">
        <v>392351.68</v>
      </c>
      <c r="I132" s="9">
        <v>-21660.44</v>
      </c>
      <c r="J132" s="10"/>
      <c r="K132" s="8">
        <v>117</v>
      </c>
      <c r="L132" s="8"/>
    </row>
    <row r="133" spans="1:12" x14ac:dyDescent="0.2">
      <c r="A133" s="7" t="str">
        <f>"27410000"</f>
        <v>27410000</v>
      </c>
      <c r="B133" s="8">
        <v>274</v>
      </c>
      <c r="C133" s="8">
        <v>2741</v>
      </c>
      <c r="D133" s="8" t="s">
        <v>123</v>
      </c>
      <c r="E133" s="7">
        <v>0</v>
      </c>
      <c r="F133" s="9">
        <v>790384.05</v>
      </c>
      <c r="G133" s="9">
        <v>3350323.23</v>
      </c>
      <c r="H133" s="9">
        <v>3199260.73</v>
      </c>
      <c r="I133" s="9">
        <v>-639321.55000000005</v>
      </c>
      <c r="J133" s="10"/>
      <c r="K133" s="8">
        <v>118</v>
      </c>
      <c r="L133" s="8"/>
    </row>
    <row r="134" spans="1:12" x14ac:dyDescent="0.2">
      <c r="A134" s="7" t="str">
        <f>"27410001"</f>
        <v>27410001</v>
      </c>
      <c r="B134" s="8">
        <v>274</v>
      </c>
      <c r="C134" s="8">
        <v>2741</v>
      </c>
      <c r="D134" s="8" t="s">
        <v>124</v>
      </c>
      <c r="E134" s="7">
        <v>0</v>
      </c>
      <c r="F134" s="9">
        <v>240194.74</v>
      </c>
      <c r="G134" s="9">
        <v>1025077.8</v>
      </c>
      <c r="H134" s="9">
        <v>995475.57</v>
      </c>
      <c r="I134" s="9">
        <v>-210592.51</v>
      </c>
      <c r="J134" s="10"/>
      <c r="K134" s="8">
        <v>118</v>
      </c>
      <c r="L134" s="8"/>
    </row>
    <row r="135" spans="1:12" x14ac:dyDescent="0.2">
      <c r="A135" s="7" t="str">
        <f>"27410090"</f>
        <v>27410090</v>
      </c>
      <c r="B135" s="8">
        <v>274</v>
      </c>
      <c r="C135" s="8">
        <v>2741</v>
      </c>
      <c r="D135" s="8" t="s">
        <v>125</v>
      </c>
      <c r="E135" s="7">
        <v>0</v>
      </c>
      <c r="F135" s="9">
        <v>2353.9899999999998</v>
      </c>
      <c r="G135" s="9">
        <v>59284.95</v>
      </c>
      <c r="H135" s="9">
        <v>87285</v>
      </c>
      <c r="I135" s="9">
        <v>-30354.04</v>
      </c>
      <c r="J135" s="10"/>
      <c r="K135" s="8">
        <v>118</v>
      </c>
      <c r="L135" s="8"/>
    </row>
    <row r="136" spans="1:12" x14ac:dyDescent="0.2">
      <c r="A136" s="7" t="str">
        <f>"27410091"</f>
        <v>27410091</v>
      </c>
      <c r="B136" s="8">
        <v>274</v>
      </c>
      <c r="C136" s="8">
        <v>2741</v>
      </c>
      <c r="D136" s="8" t="s">
        <v>126</v>
      </c>
      <c r="E136" s="7">
        <v>0</v>
      </c>
      <c r="F136" s="7">
        <v>713.09</v>
      </c>
      <c r="G136" s="9">
        <v>24306.77</v>
      </c>
      <c r="H136" s="9">
        <v>26647.74</v>
      </c>
      <c r="I136" s="9">
        <v>-3054.06</v>
      </c>
      <c r="J136" s="10"/>
      <c r="K136" s="8">
        <v>118</v>
      </c>
      <c r="L136" s="8"/>
    </row>
    <row r="137" spans="1:12" x14ac:dyDescent="0.2">
      <c r="A137" s="7" t="str">
        <f>"27600000"</f>
        <v>27600000</v>
      </c>
      <c r="B137" s="8">
        <v>276</v>
      </c>
      <c r="C137" s="8">
        <v>2760</v>
      </c>
      <c r="D137" s="8" t="s">
        <v>127</v>
      </c>
      <c r="E137" s="7">
        <v>0</v>
      </c>
      <c r="F137" s="7">
        <v>0</v>
      </c>
      <c r="G137" s="9">
        <v>10639.21</v>
      </c>
      <c r="H137" s="9">
        <v>12139.21</v>
      </c>
      <c r="I137" s="9">
        <v>-1500</v>
      </c>
      <c r="J137" s="10"/>
      <c r="K137" s="8">
        <v>121</v>
      </c>
      <c r="L137" s="8"/>
    </row>
    <row r="138" spans="1:12" x14ac:dyDescent="0.2">
      <c r="A138" s="7" t="str">
        <f>"27610001"</f>
        <v>27610001</v>
      </c>
      <c r="B138" s="8">
        <v>276</v>
      </c>
      <c r="C138" s="8">
        <v>2761</v>
      </c>
      <c r="D138" s="8" t="s">
        <v>128</v>
      </c>
      <c r="E138" s="7">
        <v>0</v>
      </c>
      <c r="F138" s="9">
        <v>7820.12</v>
      </c>
      <c r="G138" s="9">
        <v>170374.89</v>
      </c>
      <c r="H138" s="9">
        <v>163399</v>
      </c>
      <c r="I138" s="7">
        <v>-844.23</v>
      </c>
      <c r="J138" s="10"/>
      <c r="K138" s="8">
        <v>121</v>
      </c>
      <c r="L138" s="8"/>
    </row>
    <row r="139" spans="1:12" x14ac:dyDescent="0.2">
      <c r="A139" s="7" t="str">
        <f>"27620000"</f>
        <v>27620000</v>
      </c>
      <c r="B139" s="8">
        <v>276</v>
      </c>
      <c r="C139" s="8">
        <v>2762</v>
      </c>
      <c r="D139" s="8" t="s">
        <v>129</v>
      </c>
      <c r="E139" s="7">
        <v>272.11</v>
      </c>
      <c r="F139" s="9">
        <v>1270.3599999999999</v>
      </c>
      <c r="G139" s="9">
        <v>15486.53</v>
      </c>
      <c r="H139" s="9">
        <v>15295.14</v>
      </c>
      <c r="I139" s="7">
        <v>-806.86</v>
      </c>
      <c r="J139" s="10"/>
      <c r="K139" s="8">
        <v>121</v>
      </c>
      <c r="L139" s="8"/>
    </row>
    <row r="140" spans="1:12" x14ac:dyDescent="0.2">
      <c r="A140" s="7" t="str">
        <f>"27620001"</f>
        <v>27620001</v>
      </c>
      <c r="B140" s="8">
        <v>276</v>
      </c>
      <c r="C140" s="8">
        <v>2762</v>
      </c>
      <c r="D140" s="8" t="s">
        <v>130</v>
      </c>
      <c r="E140" s="7">
        <v>30.63</v>
      </c>
      <c r="F140" s="7">
        <v>244.66</v>
      </c>
      <c r="G140" s="9">
        <v>2170.4</v>
      </c>
      <c r="H140" s="9">
        <v>2008.83</v>
      </c>
      <c r="I140" s="7">
        <v>-52.46</v>
      </c>
      <c r="J140" s="10"/>
      <c r="K140" s="8">
        <v>121</v>
      </c>
      <c r="L140" s="8"/>
    </row>
    <row r="141" spans="1:12" x14ac:dyDescent="0.2">
      <c r="A141" s="7" t="str">
        <f>"27620003"</f>
        <v>27620003</v>
      </c>
      <c r="B141" s="8">
        <v>276</v>
      </c>
      <c r="C141" s="8">
        <v>2762</v>
      </c>
      <c r="D141" s="8" t="s">
        <v>131</v>
      </c>
      <c r="E141" s="7">
        <v>0</v>
      </c>
      <c r="F141" s="7">
        <v>154.03</v>
      </c>
      <c r="G141" s="9">
        <v>2370.23</v>
      </c>
      <c r="H141" s="9">
        <v>2314.2800000000002</v>
      </c>
      <c r="I141" s="7">
        <v>-98.08</v>
      </c>
      <c r="J141" s="10"/>
      <c r="K141" s="8">
        <v>121</v>
      </c>
      <c r="L141" s="8"/>
    </row>
    <row r="142" spans="1:12" x14ac:dyDescent="0.2">
      <c r="A142" s="7" t="str">
        <f>"27640000"</f>
        <v>27640000</v>
      </c>
      <c r="B142" s="8">
        <v>276</v>
      </c>
      <c r="C142" s="8">
        <v>2764</v>
      </c>
      <c r="D142" s="8" t="s">
        <v>132</v>
      </c>
      <c r="E142" s="7">
        <v>0</v>
      </c>
      <c r="F142" s="9">
        <v>131052.44</v>
      </c>
      <c r="G142" s="9">
        <v>739436.28</v>
      </c>
      <c r="H142" s="9">
        <v>729632.97</v>
      </c>
      <c r="I142" s="9">
        <v>-121249.13</v>
      </c>
      <c r="J142" s="10"/>
      <c r="K142" s="8">
        <v>118</v>
      </c>
      <c r="L142" s="8">
        <v>100</v>
      </c>
    </row>
    <row r="143" spans="1:12" x14ac:dyDescent="0.2">
      <c r="A143" s="7" t="str">
        <f>"27640090"</f>
        <v>27640090</v>
      </c>
      <c r="B143" s="8">
        <v>276</v>
      </c>
      <c r="C143" s="8">
        <v>2764</v>
      </c>
      <c r="D143" s="8" t="s">
        <v>133</v>
      </c>
      <c r="E143" s="7">
        <v>0</v>
      </c>
      <c r="F143" s="7">
        <v>693.71</v>
      </c>
      <c r="G143" s="9">
        <v>20206.39</v>
      </c>
      <c r="H143" s="9">
        <v>29425.9</v>
      </c>
      <c r="I143" s="9">
        <v>-9913.2199999999993</v>
      </c>
      <c r="J143" s="10"/>
      <c r="K143" s="8">
        <v>118</v>
      </c>
      <c r="L143" s="8"/>
    </row>
    <row r="144" spans="1:12" x14ac:dyDescent="0.2">
      <c r="A144" s="7" t="str">
        <f>"27641000"</f>
        <v>27641000</v>
      </c>
      <c r="B144" s="8">
        <v>276</v>
      </c>
      <c r="C144" s="8">
        <v>2764</v>
      </c>
      <c r="D144" s="8" t="s">
        <v>134</v>
      </c>
      <c r="E144" s="7">
        <v>0</v>
      </c>
      <c r="F144" s="9">
        <v>11883.16</v>
      </c>
      <c r="G144" s="9">
        <v>55861.16</v>
      </c>
      <c r="H144" s="9">
        <v>63469.08</v>
      </c>
      <c r="I144" s="9">
        <v>-19491.080000000002</v>
      </c>
      <c r="J144" s="10"/>
      <c r="K144" s="8">
        <v>118</v>
      </c>
      <c r="L144" s="8">
        <v>100</v>
      </c>
    </row>
    <row r="145" spans="1:12" x14ac:dyDescent="0.2">
      <c r="A145" s="7" t="str">
        <f>"27650000"</f>
        <v>27650000</v>
      </c>
      <c r="B145" s="8">
        <v>276</v>
      </c>
      <c r="C145" s="8">
        <v>2765</v>
      </c>
      <c r="D145" s="8" t="s">
        <v>135</v>
      </c>
      <c r="E145" s="7">
        <v>0</v>
      </c>
      <c r="F145" s="7">
        <v>0</v>
      </c>
      <c r="G145" s="7">
        <v>805.03</v>
      </c>
      <c r="H145" s="7">
        <v>805.03</v>
      </c>
      <c r="I145" s="7">
        <v>0</v>
      </c>
      <c r="J145" s="10"/>
      <c r="K145" s="8">
        <v>121</v>
      </c>
      <c r="L145" s="8"/>
    </row>
    <row r="146" spans="1:12" x14ac:dyDescent="0.2">
      <c r="A146" s="7" t="str">
        <f>"27650001"</f>
        <v>27650001</v>
      </c>
      <c r="B146" s="8">
        <v>276</v>
      </c>
      <c r="C146" s="8">
        <v>2765</v>
      </c>
      <c r="D146" s="8" t="s">
        <v>136</v>
      </c>
      <c r="E146" s="7">
        <v>0</v>
      </c>
      <c r="F146" s="7">
        <v>0</v>
      </c>
      <c r="G146" s="7">
        <v>985</v>
      </c>
      <c r="H146" s="7">
        <v>985</v>
      </c>
      <c r="I146" s="7">
        <v>0</v>
      </c>
      <c r="J146" s="10"/>
      <c r="K146" s="8">
        <v>121</v>
      </c>
      <c r="L146" s="8"/>
    </row>
    <row r="147" spans="1:12" x14ac:dyDescent="0.2">
      <c r="A147" s="7" t="str">
        <f>"27650009"</f>
        <v>27650009</v>
      </c>
      <c r="B147" s="8">
        <v>276</v>
      </c>
      <c r="C147" s="8">
        <v>2765</v>
      </c>
      <c r="D147" s="8" t="s">
        <v>137</v>
      </c>
      <c r="E147" s="7">
        <v>0</v>
      </c>
      <c r="F147" s="7">
        <v>978.48</v>
      </c>
      <c r="G147" s="9">
        <v>12302.74</v>
      </c>
      <c r="H147" s="9">
        <v>12031.19</v>
      </c>
      <c r="I147" s="7">
        <v>-706.93</v>
      </c>
      <c r="J147" s="10"/>
      <c r="K147" s="8">
        <v>121</v>
      </c>
      <c r="L147" s="8"/>
    </row>
    <row r="148" spans="1:12" x14ac:dyDescent="0.2">
      <c r="A148" s="7" t="str">
        <f>"27650019"</f>
        <v>27650019</v>
      </c>
      <c r="B148" s="8">
        <v>276</v>
      </c>
      <c r="C148" s="8">
        <v>2765</v>
      </c>
      <c r="D148" s="8" t="s">
        <v>138</v>
      </c>
      <c r="E148" s="7">
        <v>0</v>
      </c>
      <c r="F148" s="7">
        <v>0</v>
      </c>
      <c r="G148" s="9">
        <v>1352.25</v>
      </c>
      <c r="H148" s="9">
        <v>1352.25</v>
      </c>
      <c r="I148" s="7">
        <v>0</v>
      </c>
      <c r="J148" s="10"/>
      <c r="K148" s="8">
        <v>121</v>
      </c>
      <c r="L148" s="8"/>
    </row>
    <row r="149" spans="1:12" x14ac:dyDescent="0.2">
      <c r="A149" s="7" t="str">
        <f>"27650024"</f>
        <v>27650024</v>
      </c>
      <c r="B149" s="8">
        <v>276</v>
      </c>
      <c r="C149" s="8">
        <v>2765</v>
      </c>
      <c r="D149" s="8" t="s">
        <v>139</v>
      </c>
      <c r="E149" s="7">
        <v>0</v>
      </c>
      <c r="F149" s="7">
        <v>0</v>
      </c>
      <c r="G149" s="7">
        <v>366.66</v>
      </c>
      <c r="H149" s="7">
        <v>366.66</v>
      </c>
      <c r="I149" s="7">
        <v>0</v>
      </c>
      <c r="J149" s="10"/>
      <c r="K149" s="8">
        <v>121</v>
      </c>
      <c r="L149" s="8"/>
    </row>
    <row r="150" spans="1:12" x14ac:dyDescent="0.2">
      <c r="A150" s="7" t="str">
        <f>"27650030"</f>
        <v>27650030</v>
      </c>
      <c r="B150" s="8">
        <v>276</v>
      </c>
      <c r="C150" s="8">
        <v>2765</v>
      </c>
      <c r="D150" s="8" t="s">
        <v>140</v>
      </c>
      <c r="E150" s="9">
        <v>4186.7299999999996</v>
      </c>
      <c r="F150" s="9">
        <v>29475.65</v>
      </c>
      <c r="G150" s="7">
        <v>219.5</v>
      </c>
      <c r="H150" s="7">
        <v>219.5</v>
      </c>
      <c r="I150" s="9">
        <v>-25288.92</v>
      </c>
      <c r="J150" s="10"/>
      <c r="K150" s="8">
        <v>121</v>
      </c>
      <c r="L150" s="8"/>
    </row>
    <row r="151" spans="1:12" x14ac:dyDescent="0.2">
      <c r="A151" s="7" t="str">
        <f>"27650031"</f>
        <v>27650031</v>
      </c>
      <c r="B151" s="8">
        <v>276</v>
      </c>
      <c r="C151" s="8">
        <v>2765</v>
      </c>
      <c r="D151" s="8" t="s">
        <v>141</v>
      </c>
      <c r="E151" s="7">
        <v>0</v>
      </c>
      <c r="F151" s="7">
        <v>25</v>
      </c>
      <c r="G151" s="9">
        <v>1049.28</v>
      </c>
      <c r="H151" s="9">
        <v>1024.28</v>
      </c>
      <c r="I151" s="7">
        <v>0</v>
      </c>
      <c r="J151" s="10"/>
      <c r="K151" s="8">
        <v>121</v>
      </c>
      <c r="L151" s="8"/>
    </row>
    <row r="152" spans="1:12" x14ac:dyDescent="0.2">
      <c r="A152" s="7" t="str">
        <f>"27710001"</f>
        <v>27710001</v>
      </c>
      <c r="B152" s="8">
        <v>277</v>
      </c>
      <c r="C152" s="8">
        <v>2771</v>
      </c>
      <c r="D152" s="8" t="s">
        <v>142</v>
      </c>
      <c r="E152" s="7">
        <v>0</v>
      </c>
      <c r="F152" s="9">
        <v>69460</v>
      </c>
      <c r="G152" s="9">
        <v>1429708</v>
      </c>
      <c r="H152" s="9">
        <v>1432870</v>
      </c>
      <c r="I152" s="9">
        <v>-72622</v>
      </c>
      <c r="J152" s="10"/>
      <c r="K152" s="8">
        <v>117</v>
      </c>
      <c r="L152" s="8"/>
    </row>
    <row r="153" spans="1:12" x14ac:dyDescent="0.2">
      <c r="A153" s="7" t="str">
        <f>"27710005"</f>
        <v>27710005</v>
      </c>
      <c r="B153" s="8">
        <v>277</v>
      </c>
      <c r="C153" s="8">
        <v>2771</v>
      </c>
      <c r="D153" s="8" t="s">
        <v>143</v>
      </c>
      <c r="E153" s="7">
        <v>0</v>
      </c>
      <c r="F153" s="7">
        <v>0</v>
      </c>
      <c r="G153" s="9">
        <v>207000</v>
      </c>
      <c r="H153" s="9">
        <v>207000</v>
      </c>
      <c r="I153" s="7">
        <v>0</v>
      </c>
      <c r="J153" s="10"/>
      <c r="K153" s="8">
        <v>117</v>
      </c>
      <c r="L153" s="8"/>
    </row>
    <row r="154" spans="1:12" x14ac:dyDescent="0.2">
      <c r="A154" s="7" t="str">
        <f>"27710006"</f>
        <v>27710006</v>
      </c>
      <c r="B154" s="8">
        <v>277</v>
      </c>
      <c r="C154" s="8">
        <v>2771</v>
      </c>
      <c r="D154" s="8" t="s">
        <v>144</v>
      </c>
      <c r="E154" s="7">
        <v>0</v>
      </c>
      <c r="F154" s="7">
        <v>0</v>
      </c>
      <c r="G154" s="9">
        <v>49600</v>
      </c>
      <c r="H154" s="9">
        <v>49600</v>
      </c>
      <c r="I154" s="7">
        <v>0</v>
      </c>
      <c r="J154" s="10"/>
      <c r="K154" s="8">
        <v>117</v>
      </c>
      <c r="L154" s="8"/>
    </row>
    <row r="155" spans="1:12" x14ac:dyDescent="0.2">
      <c r="A155" s="7" t="str">
        <f>"27710007"</f>
        <v>27710007</v>
      </c>
      <c r="B155" s="8">
        <v>277</v>
      </c>
      <c r="C155" s="8">
        <v>2771</v>
      </c>
      <c r="D155" s="8" t="s">
        <v>145</v>
      </c>
      <c r="E155" s="7">
        <v>0</v>
      </c>
      <c r="F155" s="7">
        <v>0</v>
      </c>
      <c r="G155" s="9">
        <v>310500</v>
      </c>
      <c r="H155" s="9">
        <v>310500</v>
      </c>
      <c r="I155" s="7">
        <v>0</v>
      </c>
      <c r="J155" s="10"/>
      <c r="K155" s="8">
        <v>117</v>
      </c>
      <c r="L155" s="8"/>
    </row>
    <row r="156" spans="1:12" x14ac:dyDescent="0.2">
      <c r="A156" s="7" t="str">
        <f>"27710008"</f>
        <v>27710008</v>
      </c>
      <c r="B156" s="8">
        <v>277</v>
      </c>
      <c r="C156" s="8">
        <v>2771</v>
      </c>
      <c r="D156" s="8" t="s">
        <v>146</v>
      </c>
      <c r="E156" s="7">
        <v>0</v>
      </c>
      <c r="F156" s="7">
        <v>0</v>
      </c>
      <c r="G156" s="9">
        <v>39500</v>
      </c>
      <c r="H156" s="9">
        <v>39500</v>
      </c>
      <c r="I156" s="7">
        <v>0</v>
      </c>
      <c r="J156" s="10"/>
      <c r="K156" s="8">
        <v>117</v>
      </c>
      <c r="L156" s="8"/>
    </row>
    <row r="157" spans="1:12" x14ac:dyDescent="0.2">
      <c r="A157" s="7" t="str">
        <f>"27710009"</f>
        <v>27710009</v>
      </c>
      <c r="B157" s="8">
        <v>277</v>
      </c>
      <c r="C157" s="8">
        <v>2771</v>
      </c>
      <c r="D157" s="8" t="s">
        <v>147</v>
      </c>
      <c r="E157" s="7">
        <v>0</v>
      </c>
      <c r="F157" s="9">
        <v>12440</v>
      </c>
      <c r="G157" s="9">
        <v>3545405.61</v>
      </c>
      <c r="H157" s="9">
        <v>3904881.32</v>
      </c>
      <c r="I157" s="9">
        <v>-371915.71</v>
      </c>
      <c r="J157" s="10"/>
      <c r="K157" s="8">
        <v>117</v>
      </c>
      <c r="L157" s="8"/>
    </row>
    <row r="158" spans="1:12" x14ac:dyDescent="0.2">
      <c r="A158" s="7" t="str">
        <f>"27710011"</f>
        <v>27710011</v>
      </c>
      <c r="B158" s="8">
        <v>277</v>
      </c>
      <c r="C158" s="8">
        <v>2771</v>
      </c>
      <c r="D158" s="8" t="s">
        <v>148</v>
      </c>
      <c r="E158" s="7">
        <v>0</v>
      </c>
      <c r="F158" s="7">
        <v>0</v>
      </c>
      <c r="G158" s="7">
        <v>0</v>
      </c>
      <c r="H158" s="7">
        <v>238.25</v>
      </c>
      <c r="I158" s="7">
        <v>-238.25</v>
      </c>
      <c r="J158" s="10"/>
      <c r="K158" s="8">
        <v>117</v>
      </c>
      <c r="L158" s="8"/>
    </row>
    <row r="159" spans="1:12" x14ac:dyDescent="0.2">
      <c r="A159" s="7" t="str">
        <f>"27710014"</f>
        <v>27710014</v>
      </c>
      <c r="B159" s="8">
        <v>277</v>
      </c>
      <c r="C159" s="8">
        <v>2771</v>
      </c>
      <c r="D159" s="8" t="s">
        <v>149</v>
      </c>
      <c r="E159" s="7">
        <v>0</v>
      </c>
      <c r="F159" s="7">
        <v>0</v>
      </c>
      <c r="G159" s="9">
        <v>10000</v>
      </c>
      <c r="H159" s="9">
        <v>10000</v>
      </c>
      <c r="I159" s="7">
        <v>0</v>
      </c>
      <c r="J159" s="10"/>
      <c r="K159" s="8">
        <v>117</v>
      </c>
      <c r="L159" s="8"/>
    </row>
    <row r="160" spans="1:12" x14ac:dyDescent="0.2">
      <c r="A160" s="7" t="str">
        <f>"27710015"</f>
        <v>27710015</v>
      </c>
      <c r="B160" s="8">
        <v>277</v>
      </c>
      <c r="C160" s="8">
        <v>2771</v>
      </c>
      <c r="D160" s="8" t="s">
        <v>150</v>
      </c>
      <c r="E160" s="7">
        <v>0</v>
      </c>
      <c r="F160" s="7">
        <v>0</v>
      </c>
      <c r="G160" s="9">
        <v>1112500</v>
      </c>
      <c r="H160" s="9">
        <v>1226500</v>
      </c>
      <c r="I160" s="9">
        <v>-114000</v>
      </c>
      <c r="J160" s="10"/>
      <c r="K160" s="8">
        <v>117</v>
      </c>
      <c r="L160" s="8"/>
    </row>
    <row r="161" spans="1:12" x14ac:dyDescent="0.2">
      <c r="A161" s="7" t="str">
        <f>"27710017"</f>
        <v>27710017</v>
      </c>
      <c r="B161" s="8">
        <v>277</v>
      </c>
      <c r="C161" s="8">
        <v>2771</v>
      </c>
      <c r="D161" s="8" t="s">
        <v>151</v>
      </c>
      <c r="E161" s="7">
        <v>0</v>
      </c>
      <c r="F161" s="7">
        <v>0</v>
      </c>
      <c r="G161" s="9">
        <v>872300</v>
      </c>
      <c r="H161" s="9">
        <v>872300</v>
      </c>
      <c r="I161" s="7">
        <v>0</v>
      </c>
      <c r="J161" s="10"/>
      <c r="K161" s="8">
        <v>117</v>
      </c>
      <c r="L161" s="8"/>
    </row>
    <row r="162" spans="1:12" x14ac:dyDescent="0.2">
      <c r="A162" s="7" t="str">
        <f>"27974452"</f>
        <v>27974452</v>
      </c>
      <c r="B162" s="8">
        <v>279</v>
      </c>
      <c r="C162" s="8">
        <v>2797</v>
      </c>
      <c r="D162" s="8" t="s">
        <v>152</v>
      </c>
      <c r="E162" s="7">
        <v>0</v>
      </c>
      <c r="F162" s="9">
        <v>1118.83</v>
      </c>
      <c r="G162" s="7">
        <v>0</v>
      </c>
      <c r="H162" s="7">
        <v>0</v>
      </c>
      <c r="I162" s="9">
        <v>-1118.83</v>
      </c>
      <c r="J162" s="10">
        <v>904452</v>
      </c>
      <c r="K162" s="8">
        <v>121</v>
      </c>
      <c r="L162" s="8"/>
    </row>
    <row r="163" spans="1:12" x14ac:dyDescent="0.2">
      <c r="A163" s="7" t="str">
        <f>"27983125"</f>
        <v>27983125</v>
      </c>
      <c r="B163" s="8">
        <v>279</v>
      </c>
      <c r="C163" s="8">
        <v>2798</v>
      </c>
      <c r="D163" s="8" t="s">
        <v>153</v>
      </c>
      <c r="E163" s="7">
        <v>0</v>
      </c>
      <c r="F163" s="9">
        <v>13712.17</v>
      </c>
      <c r="G163" s="7">
        <v>0</v>
      </c>
      <c r="H163" s="7">
        <v>0</v>
      </c>
      <c r="I163" s="9">
        <v>-13712.17</v>
      </c>
      <c r="J163" s="10">
        <v>903125</v>
      </c>
      <c r="K163" s="8">
        <v>121</v>
      </c>
      <c r="L163" s="8"/>
    </row>
    <row r="164" spans="1:12" x14ac:dyDescent="0.2">
      <c r="A164" s="7" t="str">
        <f>"28202000"</f>
        <v>28202000</v>
      </c>
      <c r="B164" s="8">
        <v>282</v>
      </c>
      <c r="C164" s="8">
        <v>2820</v>
      </c>
      <c r="D164" s="8" t="s">
        <v>154</v>
      </c>
      <c r="E164" s="7">
        <v>0</v>
      </c>
      <c r="F164" s="9">
        <v>5651.18</v>
      </c>
      <c r="G164" s="9">
        <v>5651.18</v>
      </c>
      <c r="H164" s="7">
        <v>0</v>
      </c>
      <c r="I164" s="7">
        <v>0</v>
      </c>
      <c r="J164" s="10"/>
      <c r="K164" s="8">
        <v>91</v>
      </c>
      <c r="L164" s="8"/>
    </row>
    <row r="165" spans="1:12" x14ac:dyDescent="0.2">
      <c r="A165" s="7" t="str">
        <f>"28204000"</f>
        <v>28204000</v>
      </c>
      <c r="B165" s="8">
        <v>282</v>
      </c>
      <c r="C165" s="8">
        <v>2820</v>
      </c>
      <c r="D165" s="8" t="s">
        <v>155</v>
      </c>
      <c r="E165" s="7">
        <v>0</v>
      </c>
      <c r="F165" s="9">
        <v>81908.94</v>
      </c>
      <c r="G165" s="9">
        <v>80703.33</v>
      </c>
      <c r="H165" s="7">
        <v>345.92</v>
      </c>
      <c r="I165" s="9">
        <v>-1551.53</v>
      </c>
      <c r="J165" s="10"/>
      <c r="K165" s="8">
        <v>91</v>
      </c>
      <c r="L165" s="8"/>
    </row>
    <row r="166" spans="1:12" x14ac:dyDescent="0.2">
      <c r="A166" s="7" t="str">
        <f>"29000007"</f>
        <v>29000007</v>
      </c>
      <c r="B166" s="8">
        <v>290</v>
      </c>
      <c r="C166" s="8">
        <v>2900</v>
      </c>
      <c r="D166" s="8" t="s">
        <v>156</v>
      </c>
      <c r="E166" s="7">
        <v>0</v>
      </c>
      <c r="F166" s="7">
        <v>0</v>
      </c>
      <c r="G166" s="9">
        <v>55714.400000000001</v>
      </c>
      <c r="H166" s="9">
        <v>55714.400000000001</v>
      </c>
      <c r="I166" s="7">
        <v>0</v>
      </c>
      <c r="J166" s="10"/>
      <c r="K166" s="8">
        <v>122</v>
      </c>
      <c r="L166" s="8"/>
    </row>
    <row r="167" spans="1:12" x14ac:dyDescent="0.2">
      <c r="A167" s="7" t="str">
        <f>"29080007"</f>
        <v>29080007</v>
      </c>
      <c r="B167" s="8">
        <v>290</v>
      </c>
      <c r="C167" s="8">
        <v>2908</v>
      </c>
      <c r="D167" s="8" t="s">
        <v>157</v>
      </c>
      <c r="E167" s="7">
        <v>0</v>
      </c>
      <c r="F167" s="9">
        <v>118746.8</v>
      </c>
      <c r="G167" s="9">
        <v>118746.8</v>
      </c>
      <c r="H167" s="9">
        <v>292478.31</v>
      </c>
      <c r="I167" s="9">
        <v>-292478.31</v>
      </c>
      <c r="J167" s="10"/>
      <c r="K167" s="8">
        <v>89</v>
      </c>
      <c r="L167" s="8"/>
    </row>
    <row r="168" spans="1:12" x14ac:dyDescent="0.2">
      <c r="A168" s="7" t="str">
        <f>"29092000"</f>
        <v>29092000</v>
      </c>
      <c r="B168" s="8">
        <v>290</v>
      </c>
      <c r="C168" s="8">
        <v>2909</v>
      </c>
      <c r="D168" s="8" t="s">
        <v>158</v>
      </c>
      <c r="E168" s="7">
        <v>0</v>
      </c>
      <c r="F168" s="7">
        <v>0</v>
      </c>
      <c r="G168" s="9">
        <v>67094.28</v>
      </c>
      <c r="H168" s="9">
        <v>76304.98</v>
      </c>
      <c r="I168" s="9">
        <v>-9210.7000000000007</v>
      </c>
      <c r="J168" s="10"/>
      <c r="K168" s="8">
        <v>122</v>
      </c>
      <c r="L168" s="8"/>
    </row>
    <row r="169" spans="1:12" x14ac:dyDescent="0.2">
      <c r="A169" s="7" t="str">
        <f>"31000017"</f>
        <v>31000017</v>
      </c>
      <c r="B169" s="8">
        <v>310</v>
      </c>
      <c r="C169" s="8">
        <v>3100</v>
      </c>
      <c r="D169" s="8" t="s">
        <v>159</v>
      </c>
      <c r="E169" s="9">
        <v>23729.99</v>
      </c>
      <c r="F169" s="7">
        <v>0</v>
      </c>
      <c r="G169" s="9">
        <v>216186.86</v>
      </c>
      <c r="H169" s="9">
        <v>195603.39</v>
      </c>
      <c r="I169" s="9">
        <v>44313.46</v>
      </c>
      <c r="J169" s="10"/>
      <c r="K169" s="8">
        <v>39</v>
      </c>
      <c r="L169" s="8"/>
    </row>
    <row r="170" spans="1:12" x14ac:dyDescent="0.2">
      <c r="A170" s="7" t="str">
        <f>"31000080"</f>
        <v>31000080</v>
      </c>
      <c r="B170" s="8">
        <v>310</v>
      </c>
      <c r="C170" s="8">
        <v>3100</v>
      </c>
      <c r="D170" s="8" t="s">
        <v>160</v>
      </c>
      <c r="E170" s="7">
        <v>0</v>
      </c>
      <c r="F170" s="7">
        <v>0</v>
      </c>
      <c r="G170" s="9">
        <v>16220</v>
      </c>
      <c r="H170" s="7">
        <v>0</v>
      </c>
      <c r="I170" s="9">
        <v>16220</v>
      </c>
      <c r="J170" s="10"/>
      <c r="K170" s="8">
        <v>39</v>
      </c>
      <c r="L170" s="8"/>
    </row>
    <row r="171" spans="1:12" x14ac:dyDescent="0.2">
      <c r="A171" s="7" t="str">
        <f>"40010000"</f>
        <v>40010000</v>
      </c>
      <c r="B171" s="8">
        <v>400</v>
      </c>
      <c r="C171" s="8">
        <v>4001</v>
      </c>
      <c r="D171" s="8" t="s">
        <v>161</v>
      </c>
      <c r="E171" s="7">
        <v>0</v>
      </c>
      <c r="F171" s="7">
        <v>0</v>
      </c>
      <c r="G171" s="9">
        <v>8991.93</v>
      </c>
      <c r="H171" s="7">
        <v>0</v>
      </c>
      <c r="I171" s="9">
        <v>8991.93</v>
      </c>
      <c r="J171" s="10"/>
      <c r="K171" s="8"/>
      <c r="L171" s="8">
        <v>10</v>
      </c>
    </row>
    <row r="172" spans="1:12" x14ac:dyDescent="0.2">
      <c r="A172" s="7" t="str">
        <f>"40080000"</f>
        <v>40080000</v>
      </c>
      <c r="B172" s="8">
        <v>400</v>
      </c>
      <c r="C172" s="8">
        <v>4008</v>
      </c>
      <c r="D172" s="8" t="s">
        <v>162</v>
      </c>
      <c r="E172" s="7">
        <v>0</v>
      </c>
      <c r="F172" s="7">
        <v>0</v>
      </c>
      <c r="G172" s="9">
        <v>184780.47</v>
      </c>
      <c r="H172" s="7">
        <v>0</v>
      </c>
      <c r="I172" s="9">
        <v>184780.47</v>
      </c>
      <c r="J172" s="10"/>
      <c r="K172" s="8"/>
      <c r="L172" s="8">
        <v>10</v>
      </c>
    </row>
    <row r="173" spans="1:12" x14ac:dyDescent="0.2">
      <c r="A173" s="7" t="str">
        <f>"40080001"</f>
        <v>40080001</v>
      </c>
      <c r="B173" s="8">
        <v>400</v>
      </c>
      <c r="C173" s="8">
        <v>4008</v>
      </c>
      <c r="D173" s="8" t="s">
        <v>163</v>
      </c>
      <c r="E173" s="7">
        <v>0</v>
      </c>
      <c r="F173" s="7">
        <v>0</v>
      </c>
      <c r="G173" s="9">
        <v>16232</v>
      </c>
      <c r="H173" s="7">
        <v>0</v>
      </c>
      <c r="I173" s="9">
        <v>16232</v>
      </c>
      <c r="J173" s="10"/>
      <c r="K173" s="8"/>
      <c r="L173" s="8">
        <v>10</v>
      </c>
    </row>
    <row r="174" spans="1:12" x14ac:dyDescent="0.2">
      <c r="A174" s="7" t="str">
        <f>"40080002"</f>
        <v>40080002</v>
      </c>
      <c r="B174" s="8">
        <v>400</v>
      </c>
      <c r="C174" s="8">
        <v>4008</v>
      </c>
      <c r="D174" s="8" t="s">
        <v>164</v>
      </c>
      <c r="E174" s="7">
        <v>0</v>
      </c>
      <c r="F174" s="7">
        <v>0</v>
      </c>
      <c r="G174" s="7">
        <v>691.38</v>
      </c>
      <c r="H174" s="7">
        <v>0</v>
      </c>
      <c r="I174" s="7">
        <v>691.38</v>
      </c>
      <c r="J174" s="10"/>
      <c r="K174" s="8"/>
      <c r="L174" s="8">
        <v>10</v>
      </c>
    </row>
    <row r="175" spans="1:12" x14ac:dyDescent="0.2">
      <c r="A175" s="7" t="str">
        <f>"40081000"</f>
        <v>40081000</v>
      </c>
      <c r="B175" s="8">
        <v>400</v>
      </c>
      <c r="C175" s="8">
        <v>4008</v>
      </c>
      <c r="D175" s="8" t="s">
        <v>165</v>
      </c>
      <c r="E175" s="7">
        <v>0</v>
      </c>
      <c r="F175" s="7">
        <v>0</v>
      </c>
      <c r="G175" s="9">
        <v>10469.01</v>
      </c>
      <c r="H175" s="7">
        <v>0</v>
      </c>
      <c r="I175" s="9">
        <v>10469.01</v>
      </c>
      <c r="J175" s="10"/>
      <c r="K175" s="8"/>
      <c r="L175" s="8">
        <v>10</v>
      </c>
    </row>
    <row r="176" spans="1:12" x14ac:dyDescent="0.2">
      <c r="A176" s="7" t="str">
        <f>"41072000"</f>
        <v>41072000</v>
      </c>
      <c r="B176" s="8">
        <v>410</v>
      </c>
      <c r="C176" s="8">
        <v>4107</v>
      </c>
      <c r="D176" s="8" t="s">
        <v>166</v>
      </c>
      <c r="E176" s="7">
        <v>0</v>
      </c>
      <c r="F176" s="7">
        <v>0</v>
      </c>
      <c r="G176" s="7">
        <v>205.41</v>
      </c>
      <c r="H176" s="7">
        <v>0</v>
      </c>
      <c r="I176" s="7">
        <v>205.41</v>
      </c>
      <c r="J176" s="10"/>
      <c r="K176" s="8"/>
      <c r="L176" s="8">
        <v>12</v>
      </c>
    </row>
    <row r="177" spans="1:12" x14ac:dyDescent="0.2">
      <c r="A177" s="7" t="str">
        <f>"41072100"</f>
        <v>41072100</v>
      </c>
      <c r="B177" s="8">
        <v>410</v>
      </c>
      <c r="C177" s="8">
        <v>4107</v>
      </c>
      <c r="D177" s="8" t="s">
        <v>167</v>
      </c>
      <c r="E177" s="7">
        <v>0</v>
      </c>
      <c r="F177" s="7">
        <v>0</v>
      </c>
      <c r="G177" s="7">
        <v>256.77</v>
      </c>
      <c r="H177" s="7">
        <v>0</v>
      </c>
      <c r="I177" s="7">
        <v>256.77</v>
      </c>
      <c r="J177" s="10"/>
      <c r="K177" s="8"/>
      <c r="L177" s="8">
        <v>12</v>
      </c>
    </row>
    <row r="178" spans="1:12" x14ac:dyDescent="0.2">
      <c r="A178" s="7" t="str">
        <f>"41401000"</f>
        <v>41401000</v>
      </c>
      <c r="B178" s="8">
        <v>414</v>
      </c>
      <c r="C178" s="8">
        <v>4140</v>
      </c>
      <c r="D178" s="8" t="s">
        <v>168</v>
      </c>
      <c r="E178" s="7">
        <v>0</v>
      </c>
      <c r="F178" s="7">
        <v>0</v>
      </c>
      <c r="G178" s="9">
        <v>347419.47</v>
      </c>
      <c r="H178" s="7">
        <v>0</v>
      </c>
      <c r="I178" s="9">
        <v>347419.47</v>
      </c>
      <c r="J178" s="10"/>
      <c r="K178" s="8"/>
      <c r="L178" s="8">
        <v>12</v>
      </c>
    </row>
    <row r="179" spans="1:12" x14ac:dyDescent="0.2">
      <c r="A179" s="7" t="str">
        <f>"41401008"</f>
        <v>41401008</v>
      </c>
      <c r="B179" s="8">
        <v>414</v>
      </c>
      <c r="C179" s="8">
        <v>4140</v>
      </c>
      <c r="D179" s="8" t="s">
        <v>169</v>
      </c>
      <c r="E179" s="7">
        <v>0</v>
      </c>
      <c r="F179" s="7">
        <v>0</v>
      </c>
      <c r="G179" s="9">
        <v>503806.19</v>
      </c>
      <c r="H179" s="7">
        <v>0</v>
      </c>
      <c r="I179" s="9">
        <v>503806.19</v>
      </c>
      <c r="J179" s="10"/>
      <c r="K179" s="8"/>
      <c r="L179" s="8">
        <v>12</v>
      </c>
    </row>
    <row r="180" spans="1:12" x14ac:dyDescent="0.2">
      <c r="A180" s="7" t="str">
        <f>"41930000"</f>
        <v>41930000</v>
      </c>
      <c r="B180" s="8">
        <v>419</v>
      </c>
      <c r="C180" s="8">
        <v>4193</v>
      </c>
      <c r="D180" s="8" t="s">
        <v>170</v>
      </c>
      <c r="E180" s="7">
        <v>0</v>
      </c>
      <c r="F180" s="7">
        <v>0</v>
      </c>
      <c r="G180" s="7">
        <v>120.24</v>
      </c>
      <c r="H180" s="7">
        <v>0</v>
      </c>
      <c r="I180" s="7">
        <v>120.24</v>
      </c>
      <c r="J180" s="10"/>
      <c r="K180" s="8"/>
      <c r="L180" s="8">
        <v>12</v>
      </c>
    </row>
    <row r="181" spans="1:12" x14ac:dyDescent="0.2">
      <c r="A181" s="7" t="str">
        <f>"41991000"</f>
        <v>41991000</v>
      </c>
      <c r="B181" s="8">
        <v>419</v>
      </c>
      <c r="C181" s="8">
        <v>4199</v>
      </c>
      <c r="D181" s="8" t="s">
        <v>171</v>
      </c>
      <c r="E181" s="7">
        <v>0</v>
      </c>
      <c r="F181" s="7">
        <v>0</v>
      </c>
      <c r="G181" s="7">
        <v>560</v>
      </c>
      <c r="H181" s="7">
        <v>0</v>
      </c>
      <c r="I181" s="7">
        <v>560</v>
      </c>
      <c r="J181" s="10"/>
      <c r="K181" s="8"/>
      <c r="L181" s="8">
        <v>12</v>
      </c>
    </row>
    <row r="182" spans="1:12" x14ac:dyDescent="0.2">
      <c r="A182" s="7" t="str">
        <f>"41994200"</f>
        <v>41994200</v>
      </c>
      <c r="B182" s="8">
        <v>419</v>
      </c>
      <c r="C182" s="8">
        <v>4199</v>
      </c>
      <c r="D182" s="8" t="s">
        <v>172</v>
      </c>
      <c r="E182" s="7">
        <v>0</v>
      </c>
      <c r="F182" s="7">
        <v>0</v>
      </c>
      <c r="G182" s="9">
        <v>1820</v>
      </c>
      <c r="H182" s="7">
        <v>0</v>
      </c>
      <c r="I182" s="9">
        <v>1820</v>
      </c>
      <c r="J182" s="10"/>
      <c r="K182" s="8"/>
      <c r="L182" s="8">
        <v>12</v>
      </c>
    </row>
    <row r="183" spans="1:12" x14ac:dyDescent="0.2">
      <c r="A183" s="7" t="str">
        <f>"41995000"</f>
        <v>41995000</v>
      </c>
      <c r="B183" s="8">
        <v>419</v>
      </c>
      <c r="C183" s="8">
        <v>4199</v>
      </c>
      <c r="D183" s="8" t="s">
        <v>173</v>
      </c>
      <c r="E183" s="7">
        <v>0</v>
      </c>
      <c r="F183" s="7">
        <v>0</v>
      </c>
      <c r="G183" s="9">
        <v>110292.46</v>
      </c>
      <c r="H183" s="7">
        <v>0</v>
      </c>
      <c r="I183" s="9">
        <v>110292.46</v>
      </c>
      <c r="J183" s="10"/>
      <c r="K183" s="8"/>
      <c r="L183" s="8">
        <v>12</v>
      </c>
    </row>
    <row r="184" spans="1:12" x14ac:dyDescent="0.2">
      <c r="A184" s="7" t="str">
        <f>"42440001"</f>
        <v>42440001</v>
      </c>
      <c r="B184" s="8">
        <v>424</v>
      </c>
      <c r="C184" s="8">
        <v>4244</v>
      </c>
      <c r="D184" s="8" t="s">
        <v>174</v>
      </c>
      <c r="E184" s="7">
        <v>0</v>
      </c>
      <c r="F184" s="7">
        <v>0</v>
      </c>
      <c r="G184" s="7">
        <v>345.92</v>
      </c>
      <c r="H184" s="7">
        <v>0</v>
      </c>
      <c r="I184" s="7">
        <v>345.92</v>
      </c>
      <c r="J184" s="10"/>
      <c r="K184" s="8"/>
      <c r="L184" s="8">
        <v>25</v>
      </c>
    </row>
    <row r="185" spans="1:12" x14ac:dyDescent="0.2">
      <c r="A185" s="7" t="str">
        <f>"42450000"</f>
        <v>42450000</v>
      </c>
      <c r="B185" s="8">
        <v>424</v>
      </c>
      <c r="C185" s="8">
        <v>4245</v>
      </c>
      <c r="D185" s="8" t="s">
        <v>175</v>
      </c>
      <c r="E185" s="7">
        <v>0</v>
      </c>
      <c r="F185" s="7">
        <v>0</v>
      </c>
      <c r="G185" s="9">
        <v>292478.31</v>
      </c>
      <c r="H185" s="7">
        <v>0</v>
      </c>
      <c r="I185" s="9">
        <v>292478.31</v>
      </c>
      <c r="J185" s="10"/>
      <c r="K185" s="8"/>
      <c r="L185" s="8">
        <v>23</v>
      </c>
    </row>
    <row r="186" spans="1:12" x14ac:dyDescent="0.2">
      <c r="A186" s="7" t="str">
        <f>"44000000"</f>
        <v>44000000</v>
      </c>
      <c r="B186" s="8">
        <v>440</v>
      </c>
      <c r="C186" s="8">
        <v>4400</v>
      </c>
      <c r="D186" s="8" t="s">
        <v>176</v>
      </c>
      <c r="E186" s="7">
        <v>0</v>
      </c>
      <c r="F186" s="7">
        <v>0</v>
      </c>
      <c r="G186" s="7">
        <v>700</v>
      </c>
      <c r="H186" s="7">
        <v>0</v>
      </c>
      <c r="I186" s="7">
        <v>700</v>
      </c>
      <c r="J186" s="10"/>
      <c r="K186" s="8"/>
      <c r="L186" s="8">
        <v>18</v>
      </c>
    </row>
    <row r="187" spans="1:12" x14ac:dyDescent="0.2">
      <c r="A187" s="7" t="str">
        <f>"44000300"</f>
        <v>44000300</v>
      </c>
      <c r="B187" s="8">
        <v>440</v>
      </c>
      <c r="C187" s="8">
        <v>4400</v>
      </c>
      <c r="D187" s="8" t="s">
        <v>177</v>
      </c>
      <c r="E187" s="7">
        <v>0</v>
      </c>
      <c r="F187" s="7">
        <v>0</v>
      </c>
      <c r="G187" s="9">
        <v>34244.51</v>
      </c>
      <c r="H187" s="7">
        <v>0</v>
      </c>
      <c r="I187" s="9">
        <v>34244.51</v>
      </c>
      <c r="J187" s="10"/>
      <c r="K187" s="8"/>
      <c r="L187" s="8">
        <v>18</v>
      </c>
    </row>
    <row r="188" spans="1:12" x14ac:dyDescent="0.2">
      <c r="A188" s="7" t="str">
        <f>"44001000"</f>
        <v>44001000</v>
      </c>
      <c r="B188" s="8">
        <v>440</v>
      </c>
      <c r="C188" s="8">
        <v>4400</v>
      </c>
      <c r="D188" s="8" t="s">
        <v>178</v>
      </c>
      <c r="E188" s="7">
        <v>0</v>
      </c>
      <c r="F188" s="7">
        <v>0</v>
      </c>
      <c r="G188" s="9">
        <v>1275.8399999999999</v>
      </c>
      <c r="H188" s="7">
        <v>0</v>
      </c>
      <c r="I188" s="9">
        <v>1275.8399999999999</v>
      </c>
      <c r="J188" s="10"/>
      <c r="K188" s="8"/>
      <c r="L188" s="8">
        <v>18</v>
      </c>
    </row>
    <row r="189" spans="1:12" x14ac:dyDescent="0.2">
      <c r="A189" s="7" t="str">
        <f>"44001300"</f>
        <v>44001300</v>
      </c>
      <c r="B189" s="8">
        <v>440</v>
      </c>
      <c r="C189" s="8">
        <v>4400</v>
      </c>
      <c r="D189" s="8" t="s">
        <v>179</v>
      </c>
      <c r="E189" s="7">
        <v>0</v>
      </c>
      <c r="F189" s="7">
        <v>0</v>
      </c>
      <c r="G189" s="9">
        <v>2967.19</v>
      </c>
      <c r="H189" s="7">
        <v>0</v>
      </c>
      <c r="I189" s="9">
        <v>2967.19</v>
      </c>
      <c r="J189" s="10"/>
      <c r="K189" s="8"/>
      <c r="L189" s="8">
        <v>18</v>
      </c>
    </row>
    <row r="190" spans="1:12" x14ac:dyDescent="0.2">
      <c r="A190" s="7" t="str">
        <f>"44001500"</f>
        <v>44001500</v>
      </c>
      <c r="B190" s="8">
        <v>440</v>
      </c>
      <c r="C190" s="8">
        <v>4400</v>
      </c>
      <c r="D190" s="8" t="s">
        <v>180</v>
      </c>
      <c r="E190" s="7">
        <v>0</v>
      </c>
      <c r="F190" s="7">
        <v>0</v>
      </c>
      <c r="G190" s="9">
        <v>9558.36</v>
      </c>
      <c r="H190" s="7">
        <v>0</v>
      </c>
      <c r="I190" s="9">
        <v>9558.36</v>
      </c>
      <c r="J190" s="10"/>
      <c r="K190" s="8"/>
      <c r="L190" s="8">
        <v>18</v>
      </c>
    </row>
    <row r="191" spans="1:12" x14ac:dyDescent="0.2">
      <c r="A191" s="7" t="str">
        <f>"44010000"</f>
        <v>44010000</v>
      </c>
      <c r="B191" s="8">
        <v>440</v>
      </c>
      <c r="C191" s="8">
        <v>4401</v>
      </c>
      <c r="D191" s="8" t="s">
        <v>181</v>
      </c>
      <c r="E191" s="7">
        <v>0</v>
      </c>
      <c r="F191" s="7">
        <v>0</v>
      </c>
      <c r="G191" s="9">
        <v>3172.33</v>
      </c>
      <c r="H191" s="7">
        <v>0</v>
      </c>
      <c r="I191" s="9">
        <v>3172.33</v>
      </c>
      <c r="J191" s="10"/>
      <c r="K191" s="8"/>
      <c r="L191" s="8">
        <v>18</v>
      </c>
    </row>
    <row r="192" spans="1:12" x14ac:dyDescent="0.2">
      <c r="A192" s="7" t="str">
        <f>"44010220"</f>
        <v>44010220</v>
      </c>
      <c r="B192" s="8">
        <v>440</v>
      </c>
      <c r="C192" s="8">
        <v>4401</v>
      </c>
      <c r="D192" s="8" t="s">
        <v>182</v>
      </c>
      <c r="E192" s="7">
        <v>0</v>
      </c>
      <c r="F192" s="7">
        <v>0</v>
      </c>
      <c r="G192" s="7">
        <v>571.72</v>
      </c>
      <c r="H192" s="7">
        <v>0</v>
      </c>
      <c r="I192" s="7">
        <v>571.72</v>
      </c>
      <c r="J192" s="10"/>
      <c r="K192" s="8"/>
      <c r="L192" s="8">
        <v>18</v>
      </c>
    </row>
    <row r="193" spans="1:12" x14ac:dyDescent="0.2">
      <c r="A193" s="7" t="str">
        <f>"44010320"</f>
        <v>44010320</v>
      </c>
      <c r="B193" s="8">
        <v>440</v>
      </c>
      <c r="C193" s="8">
        <v>4401</v>
      </c>
      <c r="D193" s="8" t="s">
        <v>183</v>
      </c>
      <c r="E193" s="7">
        <v>0</v>
      </c>
      <c r="F193" s="7">
        <v>0</v>
      </c>
      <c r="G193" s="7">
        <v>571.71</v>
      </c>
      <c r="H193" s="7">
        <v>0</v>
      </c>
      <c r="I193" s="7">
        <v>571.71</v>
      </c>
      <c r="J193" s="10"/>
      <c r="K193" s="8"/>
      <c r="L193" s="8">
        <v>18</v>
      </c>
    </row>
    <row r="194" spans="1:12" x14ac:dyDescent="0.2">
      <c r="A194" s="7" t="str">
        <f>"44011000"</f>
        <v>44011000</v>
      </c>
      <c r="B194" s="8">
        <v>440</v>
      </c>
      <c r="C194" s="8">
        <v>4401</v>
      </c>
      <c r="D194" s="8" t="s">
        <v>184</v>
      </c>
      <c r="E194" s="7">
        <v>0</v>
      </c>
      <c r="F194" s="7">
        <v>0</v>
      </c>
      <c r="G194" s="9">
        <v>41070.1</v>
      </c>
      <c r="H194" s="7">
        <v>0</v>
      </c>
      <c r="I194" s="9">
        <v>41070.1</v>
      </c>
      <c r="J194" s="10"/>
      <c r="K194" s="8"/>
      <c r="L194" s="8">
        <v>18</v>
      </c>
    </row>
    <row r="195" spans="1:12" x14ac:dyDescent="0.2">
      <c r="A195" s="7" t="str">
        <f>"44020000"</f>
        <v>44020000</v>
      </c>
      <c r="B195" s="8">
        <v>440</v>
      </c>
      <c r="C195" s="8">
        <v>4402</v>
      </c>
      <c r="D195" s="8" t="s">
        <v>185</v>
      </c>
      <c r="E195" s="7">
        <v>0</v>
      </c>
      <c r="F195" s="7">
        <v>0</v>
      </c>
      <c r="G195" s="9">
        <v>1432870</v>
      </c>
      <c r="H195" s="7">
        <v>0</v>
      </c>
      <c r="I195" s="9">
        <v>1432870</v>
      </c>
      <c r="J195" s="10"/>
      <c r="K195" s="8"/>
      <c r="L195" s="8">
        <v>18</v>
      </c>
    </row>
    <row r="196" spans="1:12" x14ac:dyDescent="0.2">
      <c r="A196" s="7" t="str">
        <f>"44032000"</f>
        <v>44032000</v>
      </c>
      <c r="B196" s="8">
        <v>440</v>
      </c>
      <c r="C196" s="8">
        <v>4403</v>
      </c>
      <c r="D196" s="8" t="s">
        <v>186</v>
      </c>
      <c r="E196" s="7">
        <v>0</v>
      </c>
      <c r="F196" s="7">
        <v>0</v>
      </c>
      <c r="G196" s="9">
        <v>3812450.57</v>
      </c>
      <c r="H196" s="7">
        <v>0</v>
      </c>
      <c r="I196" s="9">
        <v>3812450.57</v>
      </c>
      <c r="J196" s="10"/>
      <c r="K196" s="8"/>
      <c r="L196" s="8">
        <v>18</v>
      </c>
    </row>
    <row r="197" spans="1:12" x14ac:dyDescent="0.2">
      <c r="A197" s="7" t="str">
        <f>"44033000"</f>
        <v>44033000</v>
      </c>
      <c r="B197" s="8">
        <v>440</v>
      </c>
      <c r="C197" s="8">
        <v>4403</v>
      </c>
      <c r="D197" s="8" t="s">
        <v>187</v>
      </c>
      <c r="E197" s="7">
        <v>0</v>
      </c>
      <c r="F197" s="7">
        <v>0</v>
      </c>
      <c r="G197" s="9">
        <v>31437.79</v>
      </c>
      <c r="H197" s="7">
        <v>0</v>
      </c>
      <c r="I197" s="9">
        <v>31437.79</v>
      </c>
      <c r="J197" s="10"/>
      <c r="K197" s="8"/>
      <c r="L197" s="8">
        <v>18</v>
      </c>
    </row>
    <row r="198" spans="1:12" x14ac:dyDescent="0.2">
      <c r="A198" s="7" t="str">
        <f>"44040000"</f>
        <v>44040000</v>
      </c>
      <c r="B198" s="8">
        <v>440</v>
      </c>
      <c r="C198" s="8">
        <v>4404</v>
      </c>
      <c r="D198" s="8" t="s">
        <v>188</v>
      </c>
      <c r="E198" s="7">
        <v>0</v>
      </c>
      <c r="F198" s="7">
        <v>0</v>
      </c>
      <c r="G198" s="9">
        <v>52544</v>
      </c>
      <c r="H198" s="7">
        <v>0</v>
      </c>
      <c r="I198" s="9">
        <v>52544</v>
      </c>
      <c r="J198" s="10"/>
      <c r="K198" s="8"/>
      <c r="L198" s="8">
        <v>18</v>
      </c>
    </row>
    <row r="199" spans="1:12" x14ac:dyDescent="0.2">
      <c r="A199" s="7" t="str">
        <f>"44042000"</f>
        <v>44042000</v>
      </c>
      <c r="B199" s="8">
        <v>440</v>
      </c>
      <c r="C199" s="8">
        <v>4404</v>
      </c>
      <c r="D199" s="8" t="s">
        <v>189</v>
      </c>
      <c r="E199" s="7">
        <v>0</v>
      </c>
      <c r="F199" s="7">
        <v>0</v>
      </c>
      <c r="G199" s="9">
        <v>17684.22</v>
      </c>
      <c r="H199" s="7">
        <v>0</v>
      </c>
      <c r="I199" s="9">
        <v>17684.22</v>
      </c>
      <c r="J199" s="10"/>
      <c r="K199" s="8"/>
      <c r="L199" s="8">
        <v>18</v>
      </c>
    </row>
    <row r="200" spans="1:12" x14ac:dyDescent="0.2">
      <c r="A200" s="7" t="str">
        <f>"44140000"</f>
        <v>44140000</v>
      </c>
      <c r="B200" s="8">
        <v>441</v>
      </c>
      <c r="C200" s="8">
        <v>4414</v>
      </c>
      <c r="D200" s="8" t="s">
        <v>190</v>
      </c>
      <c r="E200" s="7">
        <v>0</v>
      </c>
      <c r="F200" s="7">
        <v>0</v>
      </c>
      <c r="G200" s="9">
        <v>18900</v>
      </c>
      <c r="H200" s="7">
        <v>0</v>
      </c>
      <c r="I200" s="9">
        <v>18900</v>
      </c>
      <c r="J200" s="10"/>
      <c r="K200" s="8"/>
      <c r="L200" s="8">
        <v>18</v>
      </c>
    </row>
    <row r="201" spans="1:12" x14ac:dyDescent="0.2">
      <c r="A201" s="7" t="str">
        <f>"44140003"</f>
        <v>44140003</v>
      </c>
      <c r="B201" s="8">
        <v>441</v>
      </c>
      <c r="C201" s="8">
        <v>4414</v>
      </c>
      <c r="D201" s="8" t="s">
        <v>191</v>
      </c>
      <c r="E201" s="7">
        <v>0</v>
      </c>
      <c r="F201" s="7">
        <v>0</v>
      </c>
      <c r="G201" s="9">
        <v>1599.82</v>
      </c>
      <c r="H201" s="7">
        <v>0</v>
      </c>
      <c r="I201" s="9">
        <v>1599.82</v>
      </c>
      <c r="J201" s="10"/>
      <c r="K201" s="8"/>
      <c r="L201" s="8">
        <v>18</v>
      </c>
    </row>
    <row r="202" spans="1:12" x14ac:dyDescent="0.2">
      <c r="A202" s="7" t="str">
        <f>"44140005"</f>
        <v>44140005</v>
      </c>
      <c r="B202" s="8">
        <v>441</v>
      </c>
      <c r="C202" s="8">
        <v>4414</v>
      </c>
      <c r="D202" s="8" t="s">
        <v>192</v>
      </c>
      <c r="E202" s="7">
        <v>0</v>
      </c>
      <c r="F202" s="7">
        <v>0</v>
      </c>
      <c r="G202" s="9">
        <v>1075540</v>
      </c>
      <c r="H202" s="7">
        <v>0</v>
      </c>
      <c r="I202" s="9">
        <v>1075540</v>
      </c>
      <c r="J202" s="10"/>
      <c r="K202" s="8"/>
      <c r="L202" s="8">
        <v>18</v>
      </c>
    </row>
    <row r="203" spans="1:12" x14ac:dyDescent="0.2">
      <c r="A203" s="7" t="str">
        <f>"44620000"</f>
        <v>44620000</v>
      </c>
      <c r="B203" s="8">
        <v>446</v>
      </c>
      <c r="C203" s="8">
        <v>4462</v>
      </c>
      <c r="D203" s="8" t="s">
        <v>193</v>
      </c>
      <c r="E203" s="7">
        <v>0</v>
      </c>
      <c r="F203" s="7">
        <v>0</v>
      </c>
      <c r="G203" s="9">
        <v>15162</v>
      </c>
      <c r="H203" s="7">
        <v>0</v>
      </c>
      <c r="I203" s="9">
        <v>15162</v>
      </c>
      <c r="J203" s="10"/>
      <c r="K203" s="8"/>
      <c r="L203" s="8">
        <v>18</v>
      </c>
    </row>
    <row r="204" spans="1:12" x14ac:dyDescent="0.2">
      <c r="A204" s="7" t="str">
        <f>"44630000"</f>
        <v>44630000</v>
      </c>
      <c r="B204" s="8">
        <v>446</v>
      </c>
      <c r="C204" s="8">
        <v>4463</v>
      </c>
      <c r="D204" s="8" t="s">
        <v>194</v>
      </c>
      <c r="E204" s="7">
        <v>0</v>
      </c>
      <c r="F204" s="7">
        <v>0</v>
      </c>
      <c r="G204" s="9">
        <v>6246.22</v>
      </c>
      <c r="H204" s="7">
        <v>0</v>
      </c>
      <c r="I204" s="9">
        <v>6246.22</v>
      </c>
      <c r="J204" s="10"/>
      <c r="K204" s="8"/>
      <c r="L204" s="8">
        <v>18</v>
      </c>
    </row>
    <row r="205" spans="1:12" x14ac:dyDescent="0.2">
      <c r="A205" s="7" t="str">
        <f>"44694000"</f>
        <v>44694000</v>
      </c>
      <c r="B205" s="8">
        <v>446</v>
      </c>
      <c r="C205" s="8">
        <v>4469</v>
      </c>
      <c r="D205" s="8" t="s">
        <v>97</v>
      </c>
      <c r="E205" s="7">
        <v>0</v>
      </c>
      <c r="F205" s="7">
        <v>0</v>
      </c>
      <c r="G205" s="9">
        <v>10941.72</v>
      </c>
      <c r="H205" s="7">
        <v>0</v>
      </c>
      <c r="I205" s="9">
        <v>10941.72</v>
      </c>
      <c r="J205" s="10"/>
      <c r="K205" s="8"/>
      <c r="L205" s="8">
        <v>18</v>
      </c>
    </row>
    <row r="206" spans="1:12" x14ac:dyDescent="0.2">
      <c r="A206" s="7" t="str">
        <f>"44710000"</f>
        <v>44710000</v>
      </c>
      <c r="B206" s="8">
        <v>447</v>
      </c>
      <c r="C206" s="8">
        <v>4471</v>
      </c>
      <c r="D206" s="8" t="s">
        <v>195</v>
      </c>
      <c r="E206" s="7">
        <v>0</v>
      </c>
      <c r="F206" s="7">
        <v>0</v>
      </c>
      <c r="G206" s="9">
        <v>21735.62</v>
      </c>
      <c r="H206" s="7">
        <v>0</v>
      </c>
      <c r="I206" s="9">
        <v>21735.62</v>
      </c>
      <c r="J206" s="10"/>
      <c r="K206" s="8"/>
      <c r="L206" s="8">
        <v>18</v>
      </c>
    </row>
    <row r="207" spans="1:12" x14ac:dyDescent="0.2">
      <c r="A207" s="7" t="str">
        <f>"44800000"</f>
        <v>44800000</v>
      </c>
      <c r="B207" s="8">
        <v>448</v>
      </c>
      <c r="C207" s="8">
        <v>4480</v>
      </c>
      <c r="D207" s="8" t="s">
        <v>196</v>
      </c>
      <c r="E207" s="7">
        <v>0</v>
      </c>
      <c r="F207" s="7">
        <v>0</v>
      </c>
      <c r="G207" s="9">
        <v>310500</v>
      </c>
      <c r="H207" s="7">
        <v>0</v>
      </c>
      <c r="I207" s="9">
        <v>310500</v>
      </c>
      <c r="J207" s="10"/>
      <c r="K207" s="8"/>
      <c r="L207" s="8">
        <v>18</v>
      </c>
    </row>
    <row r="208" spans="1:12" x14ac:dyDescent="0.2">
      <c r="A208" s="7" t="str">
        <f>"44820000"</f>
        <v>44820000</v>
      </c>
      <c r="B208" s="8">
        <v>448</v>
      </c>
      <c r="C208" s="8">
        <v>4482</v>
      </c>
      <c r="D208" s="8" t="s">
        <v>197</v>
      </c>
      <c r="E208" s="7">
        <v>0</v>
      </c>
      <c r="F208" s="7">
        <v>0</v>
      </c>
      <c r="G208" s="9">
        <v>39500</v>
      </c>
      <c r="H208" s="7">
        <v>0</v>
      </c>
      <c r="I208" s="9">
        <v>39500</v>
      </c>
      <c r="J208" s="10"/>
      <c r="K208" s="8"/>
      <c r="L208" s="8">
        <v>18</v>
      </c>
    </row>
    <row r="209" spans="1:12" x14ac:dyDescent="0.2">
      <c r="A209" s="7" t="str">
        <f>"44840000"</f>
        <v>44840000</v>
      </c>
      <c r="B209" s="8">
        <v>448</v>
      </c>
      <c r="C209" s="8">
        <v>4484</v>
      </c>
      <c r="D209" s="8" t="s">
        <v>198</v>
      </c>
      <c r="E209" s="7">
        <v>0</v>
      </c>
      <c r="F209" s="7">
        <v>0</v>
      </c>
      <c r="G209" s="9">
        <v>53655</v>
      </c>
      <c r="H209" s="7">
        <v>0</v>
      </c>
      <c r="I209" s="9">
        <v>53655</v>
      </c>
      <c r="J209" s="10"/>
      <c r="K209" s="8"/>
      <c r="L209" s="8">
        <v>18</v>
      </c>
    </row>
    <row r="210" spans="1:12" x14ac:dyDescent="0.2">
      <c r="A210" s="7" t="str">
        <f>"44840001"</f>
        <v>44840001</v>
      </c>
      <c r="B210" s="8">
        <v>448</v>
      </c>
      <c r="C210" s="8">
        <v>4484</v>
      </c>
      <c r="D210" s="8" t="s">
        <v>199</v>
      </c>
      <c r="E210" s="7">
        <v>0</v>
      </c>
      <c r="F210" s="7">
        <v>0</v>
      </c>
      <c r="G210" s="9">
        <v>10000</v>
      </c>
      <c r="H210" s="7">
        <v>0</v>
      </c>
      <c r="I210" s="9">
        <v>10000</v>
      </c>
      <c r="J210" s="10"/>
      <c r="K210" s="8"/>
      <c r="L210" s="8">
        <v>18</v>
      </c>
    </row>
    <row r="211" spans="1:12" x14ac:dyDescent="0.2">
      <c r="A211" s="7" t="str">
        <f>"44880000"</f>
        <v>44880000</v>
      </c>
      <c r="B211" s="8">
        <v>448</v>
      </c>
      <c r="C211" s="8">
        <v>4488</v>
      </c>
      <c r="D211" s="8" t="s">
        <v>200</v>
      </c>
      <c r="E211" s="7">
        <v>0</v>
      </c>
      <c r="F211" s="7">
        <v>0</v>
      </c>
      <c r="G211" s="9">
        <v>207000</v>
      </c>
      <c r="H211" s="7">
        <v>0</v>
      </c>
      <c r="I211" s="9">
        <v>207000</v>
      </c>
      <c r="J211" s="10"/>
      <c r="K211" s="8"/>
      <c r="L211" s="8">
        <v>18</v>
      </c>
    </row>
    <row r="212" spans="1:12" x14ac:dyDescent="0.2">
      <c r="A212" s="7" t="str">
        <f>"44881000"</f>
        <v>44881000</v>
      </c>
      <c r="B212" s="8">
        <v>448</v>
      </c>
      <c r="C212" s="8">
        <v>4488</v>
      </c>
      <c r="D212" s="8" t="s">
        <v>201</v>
      </c>
      <c r="E212" s="7">
        <v>0</v>
      </c>
      <c r="F212" s="7">
        <v>0</v>
      </c>
      <c r="G212" s="9">
        <v>113707.48</v>
      </c>
      <c r="H212" s="7">
        <v>0</v>
      </c>
      <c r="I212" s="9">
        <v>113707.48</v>
      </c>
      <c r="J212" s="10"/>
      <c r="K212" s="8"/>
      <c r="L212" s="8">
        <v>18</v>
      </c>
    </row>
    <row r="213" spans="1:12" x14ac:dyDescent="0.2">
      <c r="A213" s="7" t="str">
        <f>"44891000"</f>
        <v>44891000</v>
      </c>
      <c r="B213" s="8">
        <v>448</v>
      </c>
      <c r="C213" s="8">
        <v>4489</v>
      </c>
      <c r="D213" s="8" t="s">
        <v>202</v>
      </c>
      <c r="E213" s="7">
        <v>0</v>
      </c>
      <c r="F213" s="7">
        <v>0</v>
      </c>
      <c r="G213" s="9">
        <v>1226500</v>
      </c>
      <c r="H213" s="7">
        <v>0</v>
      </c>
      <c r="I213" s="9">
        <v>1226500</v>
      </c>
      <c r="J213" s="10"/>
      <c r="K213" s="8"/>
      <c r="L213" s="8">
        <v>18</v>
      </c>
    </row>
    <row r="214" spans="1:12" x14ac:dyDescent="0.2">
      <c r="A214" s="7" t="str">
        <f>"44893000"</f>
        <v>44893000</v>
      </c>
      <c r="B214" s="8">
        <v>448</v>
      </c>
      <c r="C214" s="8">
        <v>4489</v>
      </c>
      <c r="D214" s="8" t="s">
        <v>151</v>
      </c>
      <c r="E214" s="7">
        <v>0</v>
      </c>
      <c r="F214" s="7">
        <v>0</v>
      </c>
      <c r="G214" s="9">
        <v>872300</v>
      </c>
      <c r="H214" s="7">
        <v>0</v>
      </c>
      <c r="I214" s="9">
        <v>872300</v>
      </c>
      <c r="J214" s="10"/>
      <c r="K214" s="8"/>
      <c r="L214" s="8">
        <v>18</v>
      </c>
    </row>
    <row r="215" spans="1:12" x14ac:dyDescent="0.2">
      <c r="A215" s="7" t="str">
        <f>"44910000"</f>
        <v>44910000</v>
      </c>
      <c r="B215" s="8">
        <v>449</v>
      </c>
      <c r="C215" s="8">
        <v>4491</v>
      </c>
      <c r="D215" s="8" t="s">
        <v>203</v>
      </c>
      <c r="E215" s="7">
        <v>0</v>
      </c>
      <c r="F215" s="7">
        <v>0</v>
      </c>
      <c r="G215" s="9">
        <v>1350.06</v>
      </c>
      <c r="H215" s="7">
        <v>0</v>
      </c>
      <c r="I215" s="9">
        <v>1350.06</v>
      </c>
      <c r="J215" s="10"/>
      <c r="K215" s="8"/>
      <c r="L215" s="8">
        <v>18</v>
      </c>
    </row>
    <row r="216" spans="1:12" x14ac:dyDescent="0.2">
      <c r="A216" s="7" t="str">
        <f>"44990000"</f>
        <v>44990000</v>
      </c>
      <c r="B216" s="8">
        <v>449</v>
      </c>
      <c r="C216" s="8">
        <v>4499</v>
      </c>
      <c r="D216" s="8" t="s">
        <v>204</v>
      </c>
      <c r="E216" s="7">
        <v>0</v>
      </c>
      <c r="F216" s="7">
        <v>0</v>
      </c>
      <c r="G216" s="9">
        <v>4000</v>
      </c>
      <c r="H216" s="7">
        <v>0</v>
      </c>
      <c r="I216" s="9">
        <v>4000</v>
      </c>
      <c r="J216" s="10"/>
      <c r="K216" s="8"/>
      <c r="L216" s="8">
        <v>18</v>
      </c>
    </row>
    <row r="217" spans="1:12" x14ac:dyDescent="0.2">
      <c r="A217" s="7" t="str">
        <f>"44990006"</f>
        <v>44990006</v>
      </c>
      <c r="B217" s="8">
        <v>449</v>
      </c>
      <c r="C217" s="8">
        <v>4499</v>
      </c>
      <c r="D217" s="8" t="s">
        <v>205</v>
      </c>
      <c r="E217" s="7">
        <v>0</v>
      </c>
      <c r="F217" s="7">
        <v>0</v>
      </c>
      <c r="G217" s="9">
        <v>8750</v>
      </c>
      <c r="H217" s="7">
        <v>0</v>
      </c>
      <c r="I217" s="9">
        <v>8750</v>
      </c>
      <c r="J217" s="10"/>
      <c r="K217" s="8"/>
      <c r="L217" s="8">
        <v>18</v>
      </c>
    </row>
    <row r="218" spans="1:12" x14ac:dyDescent="0.2">
      <c r="A218" s="7" t="str">
        <f>"47001010"</f>
        <v>47001010</v>
      </c>
      <c r="B218" s="8">
        <v>470</v>
      </c>
      <c r="C218" s="8">
        <v>4700</v>
      </c>
      <c r="D218" s="8" t="s">
        <v>206</v>
      </c>
      <c r="E218" s="7">
        <v>0</v>
      </c>
      <c r="F218" s="7">
        <v>0</v>
      </c>
      <c r="G218" s="9">
        <v>506893.51</v>
      </c>
      <c r="H218" s="7">
        <v>0</v>
      </c>
      <c r="I218" s="9">
        <v>506893.51</v>
      </c>
      <c r="J218" s="10"/>
      <c r="K218" s="8"/>
      <c r="L218" s="8">
        <v>14</v>
      </c>
    </row>
    <row r="219" spans="1:12" x14ac:dyDescent="0.2">
      <c r="A219" s="7" t="str">
        <f>"47001011"</f>
        <v>47001011</v>
      </c>
      <c r="B219" s="8">
        <v>470</v>
      </c>
      <c r="C219" s="8">
        <v>4700</v>
      </c>
      <c r="D219" s="8" t="s">
        <v>207</v>
      </c>
      <c r="E219" s="7">
        <v>0</v>
      </c>
      <c r="F219" s="7">
        <v>0</v>
      </c>
      <c r="G219" s="9">
        <v>110049.53</v>
      </c>
      <c r="H219" s="7">
        <v>0</v>
      </c>
      <c r="I219" s="9">
        <v>110049.53</v>
      </c>
      <c r="J219" s="10"/>
      <c r="K219" s="8"/>
      <c r="L219" s="8">
        <v>15</v>
      </c>
    </row>
    <row r="220" spans="1:12" x14ac:dyDescent="0.2">
      <c r="A220" s="7" t="str">
        <f>"47001012"</f>
        <v>47001012</v>
      </c>
      <c r="B220" s="8">
        <v>470</v>
      </c>
      <c r="C220" s="8">
        <v>4700</v>
      </c>
      <c r="D220" s="8" t="s">
        <v>208</v>
      </c>
      <c r="E220" s="7">
        <v>0</v>
      </c>
      <c r="F220" s="7">
        <v>0</v>
      </c>
      <c r="G220" s="9">
        <v>36683.300000000003</v>
      </c>
      <c r="H220" s="7">
        <v>0</v>
      </c>
      <c r="I220" s="9">
        <v>36683.300000000003</v>
      </c>
      <c r="J220" s="10"/>
      <c r="K220" s="8"/>
      <c r="L220" s="8">
        <v>15</v>
      </c>
    </row>
    <row r="221" spans="1:12" x14ac:dyDescent="0.2">
      <c r="A221" s="7" t="str">
        <f>"47001013"</f>
        <v>47001013</v>
      </c>
      <c r="B221" s="8">
        <v>470</v>
      </c>
      <c r="C221" s="8">
        <v>4700</v>
      </c>
      <c r="D221" s="8" t="s">
        <v>209</v>
      </c>
      <c r="E221" s="7">
        <v>0</v>
      </c>
      <c r="F221" s="7">
        <v>0</v>
      </c>
      <c r="G221" s="9">
        <v>61104.53</v>
      </c>
      <c r="H221" s="7">
        <v>0</v>
      </c>
      <c r="I221" s="9">
        <v>61104.53</v>
      </c>
      <c r="J221" s="10"/>
      <c r="K221" s="8"/>
      <c r="L221" s="8">
        <v>15</v>
      </c>
    </row>
    <row r="222" spans="1:12" x14ac:dyDescent="0.2">
      <c r="A222" s="7" t="str">
        <f>"47002010"</f>
        <v>47002010</v>
      </c>
      <c r="B222" s="8">
        <v>470</v>
      </c>
      <c r="C222" s="8">
        <v>4700</v>
      </c>
      <c r="D222" s="8" t="s">
        <v>210</v>
      </c>
      <c r="E222" s="7">
        <v>0</v>
      </c>
      <c r="F222" s="7">
        <v>0</v>
      </c>
      <c r="G222" s="9">
        <v>14936524.58</v>
      </c>
      <c r="H222" s="7">
        <v>0</v>
      </c>
      <c r="I222" s="9">
        <v>14936524.58</v>
      </c>
      <c r="J222" s="10"/>
      <c r="K222" s="8"/>
      <c r="L222" s="8">
        <v>14</v>
      </c>
    </row>
    <row r="223" spans="1:12" x14ac:dyDescent="0.2">
      <c r="A223" s="7" t="str">
        <f>"47002011"</f>
        <v>47002011</v>
      </c>
      <c r="B223" s="8">
        <v>470</v>
      </c>
      <c r="C223" s="8">
        <v>4700</v>
      </c>
      <c r="D223" s="8" t="s">
        <v>211</v>
      </c>
      <c r="E223" s="7">
        <v>0</v>
      </c>
      <c r="F223" s="7">
        <v>0</v>
      </c>
      <c r="G223" s="9">
        <v>3089211.2</v>
      </c>
      <c r="H223" s="7">
        <v>0</v>
      </c>
      <c r="I223" s="9">
        <v>3089211.2</v>
      </c>
      <c r="J223" s="10"/>
      <c r="K223" s="8"/>
      <c r="L223" s="8">
        <v>15</v>
      </c>
    </row>
    <row r="224" spans="1:12" x14ac:dyDescent="0.2">
      <c r="A224" s="7" t="str">
        <f>"47002012"</f>
        <v>47002012</v>
      </c>
      <c r="B224" s="8">
        <v>470</v>
      </c>
      <c r="C224" s="8">
        <v>4700</v>
      </c>
      <c r="D224" s="8" t="s">
        <v>212</v>
      </c>
      <c r="E224" s="7">
        <v>0</v>
      </c>
      <c r="F224" s="7">
        <v>0</v>
      </c>
      <c r="G224" s="9">
        <v>958792.27</v>
      </c>
      <c r="H224" s="7">
        <v>0</v>
      </c>
      <c r="I224" s="9">
        <v>958792.27</v>
      </c>
      <c r="J224" s="10"/>
      <c r="K224" s="8"/>
      <c r="L224" s="8">
        <v>15</v>
      </c>
    </row>
    <row r="225" spans="1:12" x14ac:dyDescent="0.2">
      <c r="A225" s="7" t="str">
        <f>"47002013"</f>
        <v>47002013</v>
      </c>
      <c r="B225" s="8">
        <v>470</v>
      </c>
      <c r="C225" s="8">
        <v>4700</v>
      </c>
      <c r="D225" s="8" t="s">
        <v>213</v>
      </c>
      <c r="E225" s="7">
        <v>0</v>
      </c>
      <c r="F225" s="7">
        <v>0</v>
      </c>
      <c r="G225" s="9">
        <v>731997.52</v>
      </c>
      <c r="H225" s="7">
        <v>0</v>
      </c>
      <c r="I225" s="9">
        <v>731997.52</v>
      </c>
      <c r="J225" s="10"/>
      <c r="K225" s="8"/>
      <c r="L225" s="8">
        <v>15</v>
      </c>
    </row>
    <row r="226" spans="1:12" x14ac:dyDescent="0.2">
      <c r="A226" s="7" t="str">
        <f>"47210000"</f>
        <v>47210000</v>
      </c>
      <c r="B226" s="8">
        <v>472</v>
      </c>
      <c r="C226" s="8">
        <v>4721</v>
      </c>
      <c r="D226" s="8" t="s">
        <v>214</v>
      </c>
      <c r="E226" s="7">
        <v>0</v>
      </c>
      <c r="F226" s="7">
        <v>0</v>
      </c>
      <c r="G226" s="9">
        <v>3309236.79</v>
      </c>
      <c r="H226" s="7">
        <v>0</v>
      </c>
      <c r="I226" s="9">
        <v>3309236.79</v>
      </c>
      <c r="J226" s="10"/>
      <c r="K226" s="8"/>
      <c r="L226" s="8">
        <v>16</v>
      </c>
    </row>
    <row r="227" spans="1:12" x14ac:dyDescent="0.2">
      <c r="A227" s="7" t="str">
        <f>"47212000"</f>
        <v>47212000</v>
      </c>
      <c r="B227" s="8">
        <v>472</v>
      </c>
      <c r="C227" s="8">
        <v>4721</v>
      </c>
      <c r="D227" s="8" t="s">
        <v>215</v>
      </c>
      <c r="E227" s="7">
        <v>0</v>
      </c>
      <c r="F227" s="7">
        <v>0</v>
      </c>
      <c r="G227" s="9">
        <v>117322.31</v>
      </c>
      <c r="H227" s="7">
        <v>0</v>
      </c>
      <c r="I227" s="9">
        <v>117322.31</v>
      </c>
      <c r="J227" s="10"/>
      <c r="K227" s="8"/>
      <c r="L227" s="8">
        <v>16</v>
      </c>
    </row>
    <row r="228" spans="1:12" x14ac:dyDescent="0.2">
      <c r="A228" s="7" t="str">
        <f>"47240000"</f>
        <v>47240000</v>
      </c>
      <c r="B228" s="8">
        <v>472</v>
      </c>
      <c r="C228" s="8">
        <v>4724</v>
      </c>
      <c r="D228" s="8" t="s">
        <v>216</v>
      </c>
      <c r="E228" s="7">
        <v>0</v>
      </c>
      <c r="F228" s="7">
        <v>0</v>
      </c>
      <c r="G228" s="9">
        <v>966940.29</v>
      </c>
      <c r="H228" s="7">
        <v>0</v>
      </c>
      <c r="I228" s="9">
        <v>966940.29</v>
      </c>
      <c r="J228" s="10"/>
      <c r="K228" s="8"/>
      <c r="L228" s="8">
        <v>16</v>
      </c>
    </row>
    <row r="229" spans="1:12" x14ac:dyDescent="0.2">
      <c r="A229" s="7" t="str">
        <f>"49110000"</f>
        <v>49110000</v>
      </c>
      <c r="B229" s="8">
        <v>491</v>
      </c>
      <c r="C229" s="8">
        <v>4911</v>
      </c>
      <c r="D229" s="8" t="s">
        <v>217</v>
      </c>
      <c r="E229" s="7">
        <v>0</v>
      </c>
      <c r="F229" s="7">
        <v>0</v>
      </c>
      <c r="G229" s="7">
        <v>0</v>
      </c>
      <c r="H229" s="9">
        <v>31253346.239999998</v>
      </c>
      <c r="I229" s="9">
        <v>-31253346.239999998</v>
      </c>
      <c r="J229" s="10"/>
      <c r="K229" s="8"/>
      <c r="L229" s="8"/>
    </row>
    <row r="230" spans="1:12" x14ac:dyDescent="0.2">
      <c r="A230" s="7" t="str">
        <f>"49120000"</f>
        <v>49120000</v>
      </c>
      <c r="B230" s="8">
        <v>491</v>
      </c>
      <c r="C230" s="8">
        <v>4912</v>
      </c>
      <c r="D230" s="8" t="s">
        <v>218</v>
      </c>
      <c r="E230" s="7">
        <v>0</v>
      </c>
      <c r="F230" s="7">
        <v>0</v>
      </c>
      <c r="G230" s="7">
        <v>0</v>
      </c>
      <c r="H230" s="9">
        <v>292824.23</v>
      </c>
      <c r="I230" s="9">
        <v>-292824.23</v>
      </c>
      <c r="J230" s="10"/>
      <c r="K230" s="8"/>
      <c r="L230" s="8"/>
    </row>
    <row r="231" spans="1:12" x14ac:dyDescent="0.2">
      <c r="A231" s="7" t="str">
        <f>"70100000"</f>
        <v>70100000</v>
      </c>
      <c r="B231" s="8">
        <v>701</v>
      </c>
      <c r="C231" s="8">
        <v>7010</v>
      </c>
      <c r="D231" s="8" t="s">
        <v>219</v>
      </c>
      <c r="E231" s="7">
        <v>0</v>
      </c>
      <c r="F231" s="7">
        <v>0</v>
      </c>
      <c r="G231" s="9">
        <v>21982605.670000002</v>
      </c>
      <c r="H231" s="7">
        <v>0</v>
      </c>
      <c r="I231" s="9">
        <v>21982605.670000002</v>
      </c>
      <c r="J231" s="10"/>
      <c r="K231" s="8">
        <v>85</v>
      </c>
      <c r="L231" s="8"/>
    </row>
    <row r="232" spans="1:12" x14ac:dyDescent="0.2">
      <c r="A232" s="7" t="str">
        <f>"70102000"</f>
        <v>70102000</v>
      </c>
      <c r="B232" s="8">
        <v>701</v>
      </c>
      <c r="C232" s="8">
        <v>7010</v>
      </c>
      <c r="D232" s="8" t="s">
        <v>220</v>
      </c>
      <c r="E232" s="7">
        <v>0</v>
      </c>
      <c r="F232" s="7">
        <v>0</v>
      </c>
      <c r="G232" s="9">
        <v>9271086.4900000002</v>
      </c>
      <c r="H232" s="7">
        <v>0</v>
      </c>
      <c r="I232" s="9">
        <v>9271086.4900000002</v>
      </c>
      <c r="J232" s="10"/>
      <c r="K232" s="8">
        <v>85</v>
      </c>
      <c r="L232" s="8"/>
    </row>
    <row r="233" spans="1:12" x14ac:dyDescent="0.2">
      <c r="A233" s="7" t="str">
        <f>"70250000"</f>
        <v>70250000</v>
      </c>
      <c r="B233" s="8">
        <v>702</v>
      </c>
      <c r="C233" s="8">
        <v>7025</v>
      </c>
      <c r="D233" s="8" t="s">
        <v>221</v>
      </c>
      <c r="E233" s="7">
        <v>0</v>
      </c>
      <c r="F233" s="7">
        <v>0</v>
      </c>
      <c r="G233" s="9">
        <v>292478.31</v>
      </c>
      <c r="H233" s="7">
        <v>0</v>
      </c>
      <c r="I233" s="9">
        <v>292478.31</v>
      </c>
      <c r="J233" s="10"/>
      <c r="K233" s="8">
        <v>85</v>
      </c>
      <c r="L233" s="8"/>
    </row>
    <row r="234" spans="1:12" x14ac:dyDescent="0.2">
      <c r="A234" s="7" t="str">
        <f>"71100000"</f>
        <v>71100000</v>
      </c>
      <c r="B234" s="8">
        <v>711</v>
      </c>
      <c r="C234" s="8">
        <v>7110</v>
      </c>
      <c r="D234" s="8" t="s">
        <v>222</v>
      </c>
      <c r="E234" s="7">
        <v>0</v>
      </c>
      <c r="F234" s="7">
        <v>0</v>
      </c>
      <c r="G234" s="9">
        <v>9257.42</v>
      </c>
      <c r="H234" s="7">
        <v>0</v>
      </c>
      <c r="I234" s="9">
        <v>9257.42</v>
      </c>
      <c r="J234" s="10"/>
      <c r="K234" s="8">
        <v>85</v>
      </c>
      <c r="L234" s="8">
        <v>11</v>
      </c>
    </row>
    <row r="235" spans="1:12" x14ac:dyDescent="0.2">
      <c r="A235" s="7" t="str">
        <f>"72100000"</f>
        <v>72100000</v>
      </c>
      <c r="B235" s="8">
        <v>721</v>
      </c>
      <c r="C235" s="8">
        <v>7210</v>
      </c>
      <c r="D235" s="8" t="s">
        <v>223</v>
      </c>
      <c r="E235" s="7">
        <v>0</v>
      </c>
      <c r="F235" s="7">
        <v>0</v>
      </c>
      <c r="G235" s="7">
        <v>11.62</v>
      </c>
      <c r="H235" s="7">
        <v>0</v>
      </c>
      <c r="I235" s="7">
        <v>11.62</v>
      </c>
      <c r="J235" s="10"/>
      <c r="K235" s="8">
        <v>85</v>
      </c>
      <c r="L235" s="8">
        <v>44</v>
      </c>
    </row>
    <row r="236" spans="1:12" x14ac:dyDescent="0.2">
      <c r="A236" s="7" t="str">
        <f>"72120000"</f>
        <v>72120000</v>
      </c>
      <c r="B236" s="8">
        <v>721</v>
      </c>
      <c r="C236" s="8">
        <v>7212</v>
      </c>
      <c r="D236" s="8" t="s">
        <v>224</v>
      </c>
      <c r="E236" s="7">
        <v>0</v>
      </c>
      <c r="F236" s="7">
        <v>0</v>
      </c>
      <c r="G236" s="9">
        <v>15781.84</v>
      </c>
      <c r="H236" s="7">
        <v>0</v>
      </c>
      <c r="I236" s="9">
        <v>15781.84</v>
      </c>
      <c r="J236" s="10"/>
      <c r="K236" s="8">
        <v>85</v>
      </c>
      <c r="L236" s="8">
        <v>44</v>
      </c>
    </row>
    <row r="237" spans="1:12" x14ac:dyDescent="0.2">
      <c r="A237" s="7" t="str">
        <f>"72120004"</f>
        <v>72120004</v>
      </c>
      <c r="B237" s="8">
        <v>721</v>
      </c>
      <c r="C237" s="8">
        <v>7212</v>
      </c>
      <c r="D237" s="8" t="s">
        <v>225</v>
      </c>
      <c r="E237" s="7">
        <v>0</v>
      </c>
      <c r="F237" s="7">
        <v>0</v>
      </c>
      <c r="G237" s="9">
        <v>468853.7</v>
      </c>
      <c r="H237" s="7">
        <v>0</v>
      </c>
      <c r="I237" s="9">
        <v>468853.7</v>
      </c>
      <c r="J237" s="10"/>
      <c r="K237" s="8">
        <v>85</v>
      </c>
      <c r="L237" s="8">
        <v>44</v>
      </c>
    </row>
    <row r="238" spans="1:12" x14ac:dyDescent="0.2">
      <c r="A238" s="7" t="str">
        <f>"72190004"</f>
        <v>72190004</v>
      </c>
      <c r="B238" s="8">
        <v>721</v>
      </c>
      <c r="C238" s="8">
        <v>7219</v>
      </c>
      <c r="D238" s="8" t="s">
        <v>226</v>
      </c>
      <c r="E238" s="7">
        <v>0</v>
      </c>
      <c r="F238" s="7">
        <v>0</v>
      </c>
      <c r="G238" s="9">
        <v>81796.02</v>
      </c>
      <c r="H238" s="7">
        <v>0</v>
      </c>
      <c r="I238" s="9">
        <v>81796.02</v>
      </c>
      <c r="J238" s="10"/>
      <c r="K238" s="8">
        <v>85</v>
      </c>
      <c r="L238" s="8">
        <v>42</v>
      </c>
    </row>
    <row r="239" spans="1:12" x14ac:dyDescent="0.2">
      <c r="A239" s="7" t="str">
        <f>"72200000"</f>
        <v>72200000</v>
      </c>
      <c r="B239" s="8">
        <v>722</v>
      </c>
      <c r="C239" s="8">
        <v>7220</v>
      </c>
      <c r="D239" s="8" t="s">
        <v>227</v>
      </c>
      <c r="E239" s="7">
        <v>0</v>
      </c>
      <c r="F239" s="7">
        <v>0</v>
      </c>
      <c r="G239" s="7">
        <v>53.25</v>
      </c>
      <c r="H239" s="7">
        <v>0</v>
      </c>
      <c r="I239" s="7">
        <v>53.25</v>
      </c>
      <c r="J239" s="10"/>
      <c r="K239" s="8">
        <v>85</v>
      </c>
      <c r="L239" s="8">
        <v>45</v>
      </c>
    </row>
    <row r="240" spans="1:12" x14ac:dyDescent="0.2">
      <c r="A240" s="7" t="str">
        <f>"72200001"</f>
        <v>72200001</v>
      </c>
      <c r="B240" s="8">
        <v>722</v>
      </c>
      <c r="C240" s="8">
        <v>7220</v>
      </c>
      <c r="D240" s="8" t="s">
        <v>228</v>
      </c>
      <c r="E240" s="7">
        <v>0</v>
      </c>
      <c r="F240" s="7">
        <v>0</v>
      </c>
      <c r="G240" s="9">
        <v>8609.26</v>
      </c>
      <c r="H240" s="7">
        <v>0</v>
      </c>
      <c r="I240" s="9">
        <v>8609.26</v>
      </c>
      <c r="J240" s="10"/>
      <c r="K240" s="8">
        <v>85</v>
      </c>
      <c r="L240" s="8">
        <v>43</v>
      </c>
    </row>
    <row r="241" spans="1:12" x14ac:dyDescent="0.2">
      <c r="A241" s="7" t="str">
        <f>"73600000"</f>
        <v>73600000</v>
      </c>
      <c r="B241" s="8">
        <v>736</v>
      </c>
      <c r="C241" s="8">
        <v>7360</v>
      </c>
      <c r="D241" s="8" t="s">
        <v>229</v>
      </c>
      <c r="E241" s="7">
        <v>0</v>
      </c>
      <c r="F241" s="7">
        <v>0</v>
      </c>
      <c r="G241" s="7">
        <v>259.66000000000003</v>
      </c>
      <c r="H241" s="7">
        <v>0</v>
      </c>
      <c r="I241" s="7">
        <v>259.66000000000003</v>
      </c>
      <c r="J241" s="10"/>
      <c r="K241" s="8">
        <v>85</v>
      </c>
      <c r="L241" s="8">
        <v>29</v>
      </c>
    </row>
    <row r="242" spans="1:12" x14ac:dyDescent="0.2">
      <c r="A242" s="7" t="str">
        <f>"73700000"</f>
        <v>73700000</v>
      </c>
      <c r="B242" s="8">
        <v>737</v>
      </c>
      <c r="C242" s="8">
        <v>7370</v>
      </c>
      <c r="D242" s="8" t="s">
        <v>230</v>
      </c>
      <c r="E242" s="7">
        <v>0</v>
      </c>
      <c r="F242" s="7">
        <v>0</v>
      </c>
      <c r="G242" s="9">
        <v>91540.6</v>
      </c>
      <c r="H242" s="7">
        <v>0</v>
      </c>
      <c r="I242" s="9">
        <v>91540.6</v>
      </c>
      <c r="J242" s="10"/>
      <c r="K242" s="8">
        <v>85</v>
      </c>
      <c r="L242" s="8">
        <v>29</v>
      </c>
    </row>
    <row r="243" spans="1:12" x14ac:dyDescent="0.2">
      <c r="A243" s="7" t="str">
        <f>"73700001"</f>
        <v>73700001</v>
      </c>
      <c r="B243" s="8">
        <v>737</v>
      </c>
      <c r="C243" s="8">
        <v>7370</v>
      </c>
      <c r="D243" s="8" t="s">
        <v>231</v>
      </c>
      <c r="E243" s="7">
        <v>0</v>
      </c>
      <c r="F243" s="7">
        <v>0</v>
      </c>
      <c r="G243" s="9">
        <v>1000.23</v>
      </c>
      <c r="H243" s="7">
        <v>0</v>
      </c>
      <c r="I243" s="9">
        <v>1000.23</v>
      </c>
      <c r="J243" s="10"/>
      <c r="K243" s="8">
        <v>85</v>
      </c>
      <c r="L243" s="8">
        <v>29</v>
      </c>
    </row>
    <row r="244" spans="1:12" x14ac:dyDescent="0.2">
      <c r="A244" s="7" t="str">
        <f>"73700012"</f>
        <v>73700012</v>
      </c>
      <c r="B244" s="8">
        <v>737</v>
      </c>
      <c r="C244" s="8">
        <v>7370</v>
      </c>
      <c r="D244" s="8" t="s">
        <v>232</v>
      </c>
      <c r="E244" s="7">
        <v>0</v>
      </c>
      <c r="F244" s="7">
        <v>0</v>
      </c>
      <c r="G244" s="9">
        <v>7500</v>
      </c>
      <c r="H244" s="7">
        <v>0</v>
      </c>
      <c r="I244" s="9">
        <v>7500</v>
      </c>
      <c r="J244" s="10"/>
      <c r="K244" s="8">
        <v>85</v>
      </c>
      <c r="L244" s="8">
        <v>29</v>
      </c>
    </row>
    <row r="245" spans="1:12" x14ac:dyDescent="0.2">
      <c r="A245" s="7" t="str">
        <f>"73700014"</f>
        <v>73700014</v>
      </c>
      <c r="B245" s="8">
        <v>737</v>
      </c>
      <c r="C245" s="8">
        <v>7370</v>
      </c>
      <c r="D245" s="8" t="s">
        <v>233</v>
      </c>
      <c r="E245" s="7">
        <v>0</v>
      </c>
      <c r="F245" s="7">
        <v>0</v>
      </c>
      <c r="G245" s="7">
        <v>31.58</v>
      </c>
      <c r="H245" s="7">
        <v>0</v>
      </c>
      <c r="I245" s="7">
        <v>31.58</v>
      </c>
      <c r="J245" s="10"/>
      <c r="K245" s="8">
        <v>85</v>
      </c>
      <c r="L245" s="8">
        <v>29</v>
      </c>
    </row>
    <row r="246" spans="1:12" x14ac:dyDescent="0.2">
      <c r="A246" s="7" t="str">
        <f>"74200003"</f>
        <v>74200003</v>
      </c>
      <c r="B246" s="8">
        <v>742</v>
      </c>
      <c r="C246" s="8">
        <v>7420</v>
      </c>
      <c r="D246" s="8" t="s">
        <v>234</v>
      </c>
      <c r="E246" s="7">
        <v>0</v>
      </c>
      <c r="F246" s="7">
        <v>0</v>
      </c>
      <c r="G246" s="7">
        <v>0</v>
      </c>
      <c r="H246" s="9">
        <v>8216566.3799999999</v>
      </c>
      <c r="I246" s="9">
        <v>-8216566.3799999999</v>
      </c>
      <c r="J246" s="10"/>
      <c r="K246" s="8">
        <v>85</v>
      </c>
      <c r="L246" s="8">
        <v>2</v>
      </c>
    </row>
    <row r="247" spans="1:12" x14ac:dyDescent="0.2">
      <c r="A247" s="7" t="str">
        <f>"74300001"</f>
        <v>74300001</v>
      </c>
      <c r="B247" s="8">
        <v>743</v>
      </c>
      <c r="C247" s="8">
        <v>7430</v>
      </c>
      <c r="D247" s="8" t="s">
        <v>235</v>
      </c>
      <c r="E247" s="7">
        <v>0</v>
      </c>
      <c r="F247" s="7">
        <v>0</v>
      </c>
      <c r="G247" s="7">
        <v>0</v>
      </c>
      <c r="H247" s="9">
        <v>2311977.7000000002</v>
      </c>
      <c r="I247" s="9">
        <v>-2311977.7000000002</v>
      </c>
      <c r="J247" s="10"/>
      <c r="K247" s="8">
        <v>85</v>
      </c>
      <c r="L247" s="8">
        <v>6</v>
      </c>
    </row>
    <row r="248" spans="1:12" x14ac:dyDescent="0.2">
      <c r="A248" s="7" t="str">
        <f>"74940000"</f>
        <v>74940000</v>
      </c>
      <c r="B248" s="8">
        <v>749</v>
      </c>
      <c r="C248" s="8">
        <v>7494</v>
      </c>
      <c r="D248" s="8" t="s">
        <v>236</v>
      </c>
      <c r="E248" s="7">
        <v>0</v>
      </c>
      <c r="F248" s="7">
        <v>0</v>
      </c>
      <c r="G248" s="7">
        <v>0</v>
      </c>
      <c r="H248" s="9">
        <v>21709273.02</v>
      </c>
      <c r="I248" s="9">
        <v>-21709273.02</v>
      </c>
      <c r="J248" s="10"/>
      <c r="K248" s="8">
        <v>85</v>
      </c>
      <c r="L248" s="8">
        <v>2</v>
      </c>
    </row>
    <row r="249" spans="1:12" x14ac:dyDescent="0.2">
      <c r="A249" s="7" t="str">
        <f>"74940003"</f>
        <v>74940003</v>
      </c>
      <c r="B249" s="8">
        <v>749</v>
      </c>
      <c r="C249" s="8">
        <v>7494</v>
      </c>
      <c r="D249" s="8" t="s">
        <v>237</v>
      </c>
      <c r="E249" s="7">
        <v>0</v>
      </c>
      <c r="F249" s="7">
        <v>0</v>
      </c>
      <c r="G249" s="7">
        <v>0</v>
      </c>
      <c r="H249" s="9">
        <v>553583.6</v>
      </c>
      <c r="I249" s="9">
        <v>-553583.6</v>
      </c>
      <c r="J249" s="10"/>
      <c r="K249" s="8">
        <v>85</v>
      </c>
      <c r="L249" s="8">
        <v>2</v>
      </c>
    </row>
    <row r="250" spans="1:12" x14ac:dyDescent="0.2">
      <c r="A250" s="7" t="str">
        <f>"74950000"</f>
        <v>74950000</v>
      </c>
      <c r="B250" s="8">
        <v>749</v>
      </c>
      <c r="C250" s="8">
        <v>7495</v>
      </c>
      <c r="D250" s="8" t="s">
        <v>238</v>
      </c>
      <c r="E250" s="7">
        <v>0</v>
      </c>
      <c r="F250" s="7">
        <v>0</v>
      </c>
      <c r="G250" s="7">
        <v>0</v>
      </c>
      <c r="H250" s="9">
        <v>1081.8</v>
      </c>
      <c r="I250" s="9">
        <v>-1081.8</v>
      </c>
      <c r="J250" s="10"/>
      <c r="K250" s="8">
        <v>85</v>
      </c>
      <c r="L250" s="8">
        <v>3</v>
      </c>
    </row>
    <row r="251" spans="1:12" x14ac:dyDescent="0.2">
      <c r="A251" s="7" t="str">
        <f>"75150000"</f>
        <v>75150000</v>
      </c>
      <c r="B251" s="8">
        <v>751</v>
      </c>
      <c r="C251" s="8">
        <v>7515</v>
      </c>
      <c r="D251" s="8" t="s">
        <v>239</v>
      </c>
      <c r="E251" s="7">
        <v>0</v>
      </c>
      <c r="F251" s="7">
        <v>0</v>
      </c>
      <c r="G251" s="7">
        <v>0</v>
      </c>
      <c r="H251" s="9">
        <v>9535.14</v>
      </c>
      <c r="I251" s="9">
        <v>-9535.14</v>
      </c>
      <c r="J251" s="10"/>
      <c r="K251" s="8">
        <v>85</v>
      </c>
      <c r="L251" s="8">
        <v>2</v>
      </c>
    </row>
    <row r="252" spans="1:12" x14ac:dyDescent="0.2">
      <c r="A252" s="7" t="str">
        <f>"76800000"</f>
        <v>76800000</v>
      </c>
      <c r="B252" s="8">
        <v>768</v>
      </c>
      <c r="C252" s="8">
        <v>7680</v>
      </c>
      <c r="D252" s="8" t="s">
        <v>240</v>
      </c>
      <c r="E252" s="7">
        <v>0</v>
      </c>
      <c r="F252" s="7">
        <v>0</v>
      </c>
      <c r="G252" s="7">
        <v>0</v>
      </c>
      <c r="H252" s="9">
        <v>118746.8</v>
      </c>
      <c r="I252" s="9">
        <v>-118746.8</v>
      </c>
      <c r="J252" s="10"/>
      <c r="K252" s="8">
        <v>85</v>
      </c>
      <c r="L252" s="8">
        <v>6</v>
      </c>
    </row>
    <row r="253" spans="1:12" x14ac:dyDescent="0.2">
      <c r="A253" s="7" t="str">
        <f>"77100000"</f>
        <v>77100000</v>
      </c>
      <c r="B253" s="8">
        <v>771</v>
      </c>
      <c r="C253" s="8">
        <v>7710</v>
      </c>
      <c r="D253" s="8" t="s">
        <v>241</v>
      </c>
      <c r="E253" s="7">
        <v>0</v>
      </c>
      <c r="F253" s="7">
        <v>0</v>
      </c>
      <c r="G253" s="7">
        <v>0</v>
      </c>
      <c r="H253" s="7">
        <v>0.7</v>
      </c>
      <c r="I253" s="7">
        <v>-0.7</v>
      </c>
      <c r="J253" s="10"/>
      <c r="K253" s="8">
        <v>85</v>
      </c>
      <c r="L253" s="8">
        <v>37</v>
      </c>
    </row>
    <row r="254" spans="1:12" x14ac:dyDescent="0.2">
      <c r="A254" s="7" t="str">
        <f>"77110001"</f>
        <v>77110001</v>
      </c>
      <c r="B254" s="8">
        <v>771</v>
      </c>
      <c r="C254" s="8">
        <v>7711</v>
      </c>
      <c r="D254" s="8" t="s">
        <v>242</v>
      </c>
      <c r="E254" s="7">
        <v>0</v>
      </c>
      <c r="F254" s="7">
        <v>0</v>
      </c>
      <c r="G254" s="7">
        <v>0</v>
      </c>
      <c r="H254" s="7">
        <v>348.15</v>
      </c>
      <c r="I254" s="7">
        <v>-348.15</v>
      </c>
      <c r="J254" s="10"/>
      <c r="K254" s="8">
        <v>85</v>
      </c>
      <c r="L254" s="8">
        <v>37</v>
      </c>
    </row>
    <row r="255" spans="1:12" x14ac:dyDescent="0.2">
      <c r="A255" s="7" t="str">
        <f>"77200000"</f>
        <v>77200000</v>
      </c>
      <c r="B255" s="8">
        <v>772</v>
      </c>
      <c r="C255" s="8">
        <v>7720</v>
      </c>
      <c r="D255" s="8" t="s">
        <v>243</v>
      </c>
      <c r="E255" s="7">
        <v>0</v>
      </c>
      <c r="F255" s="7">
        <v>0</v>
      </c>
      <c r="G255" s="7">
        <v>0</v>
      </c>
      <c r="H255" s="7">
        <v>210.33</v>
      </c>
      <c r="I255" s="7">
        <v>-210.33</v>
      </c>
      <c r="J255" s="10"/>
      <c r="K255" s="8">
        <v>85</v>
      </c>
      <c r="L255" s="8">
        <v>38</v>
      </c>
    </row>
    <row r="256" spans="1:12" x14ac:dyDescent="0.2">
      <c r="A256" s="7" t="str">
        <f>"77200001"</f>
        <v>77200001</v>
      </c>
      <c r="B256" s="8">
        <v>772</v>
      </c>
      <c r="C256" s="8">
        <v>7720</v>
      </c>
      <c r="D256" s="8" t="s">
        <v>244</v>
      </c>
      <c r="E256" s="7">
        <v>0</v>
      </c>
      <c r="F256" s="7">
        <v>0</v>
      </c>
      <c r="G256" s="7">
        <v>0</v>
      </c>
      <c r="H256" s="9">
        <v>7907.33</v>
      </c>
      <c r="I256" s="9">
        <v>-7907.33</v>
      </c>
      <c r="J256" s="10"/>
      <c r="K256" s="8">
        <v>85</v>
      </c>
      <c r="L256" s="8">
        <v>35</v>
      </c>
    </row>
    <row r="257" spans="1:12" x14ac:dyDescent="0.2">
      <c r="A257" s="7" t="str">
        <f>"78200000"</f>
        <v>78200000</v>
      </c>
      <c r="B257" s="8">
        <v>782</v>
      </c>
      <c r="C257" s="8">
        <v>7820</v>
      </c>
      <c r="D257" s="8" t="s">
        <v>245</v>
      </c>
      <c r="E257" s="7">
        <v>0</v>
      </c>
      <c r="F257" s="7">
        <v>0</v>
      </c>
      <c r="G257" s="7">
        <v>0</v>
      </c>
      <c r="H257" s="7">
        <v>190.44</v>
      </c>
      <c r="I257" s="7">
        <v>-190.44</v>
      </c>
      <c r="J257" s="10"/>
      <c r="K257" s="8">
        <v>85</v>
      </c>
      <c r="L257" s="8">
        <v>6</v>
      </c>
    </row>
    <row r="258" spans="1:12" x14ac:dyDescent="0.2">
      <c r="A258" s="7" t="str">
        <f>"78330001"</f>
        <v>78330001</v>
      </c>
      <c r="B258" s="8">
        <v>783</v>
      </c>
      <c r="C258" s="8">
        <v>7833</v>
      </c>
      <c r="D258" s="8" t="s">
        <v>246</v>
      </c>
      <c r="E258" s="7">
        <v>0</v>
      </c>
      <c r="F258" s="7">
        <v>0</v>
      </c>
      <c r="G258" s="7">
        <v>0</v>
      </c>
      <c r="H258" s="7">
        <v>706.98</v>
      </c>
      <c r="I258" s="7">
        <v>-706.98</v>
      </c>
      <c r="J258" s="10"/>
      <c r="K258" s="8">
        <v>85</v>
      </c>
      <c r="L258" s="8">
        <v>6</v>
      </c>
    </row>
    <row r="259" spans="1:12" x14ac:dyDescent="0.2">
      <c r="A259" s="7" t="str">
        <f>"78752000"</f>
        <v>78752000</v>
      </c>
      <c r="B259" s="8">
        <v>787</v>
      </c>
      <c r="C259" s="8">
        <v>7875</v>
      </c>
      <c r="D259" s="8" t="s">
        <v>247</v>
      </c>
      <c r="E259" s="7">
        <v>0</v>
      </c>
      <c r="F259" s="7">
        <v>0</v>
      </c>
      <c r="G259" s="7">
        <v>0</v>
      </c>
      <c r="H259" s="9">
        <v>5651.18</v>
      </c>
      <c r="I259" s="9">
        <v>-5651.18</v>
      </c>
      <c r="J259" s="10"/>
      <c r="K259" s="8">
        <v>85</v>
      </c>
      <c r="L259" s="8">
        <v>6</v>
      </c>
    </row>
    <row r="260" spans="1:12" x14ac:dyDescent="0.2">
      <c r="A260" s="7" t="str">
        <f>"78752001"</f>
        <v>78752001</v>
      </c>
      <c r="B260" s="8">
        <v>787</v>
      </c>
      <c r="C260" s="8">
        <v>7875</v>
      </c>
      <c r="D260" s="8" t="s">
        <v>248</v>
      </c>
      <c r="E260" s="7">
        <v>0</v>
      </c>
      <c r="F260" s="7">
        <v>0</v>
      </c>
      <c r="G260" s="7">
        <v>0</v>
      </c>
      <c r="H260" s="9">
        <v>80703.33</v>
      </c>
      <c r="I260" s="9">
        <v>-80703.33</v>
      </c>
      <c r="J260" s="10"/>
      <c r="K260" s="8">
        <v>85</v>
      </c>
      <c r="L260" s="8">
        <v>6</v>
      </c>
    </row>
    <row r="261" spans="1:12" x14ac:dyDescent="0.2">
      <c r="A261" s="7" t="str">
        <f>"78970003"</f>
        <v>78970003</v>
      </c>
      <c r="B261" s="8">
        <v>789</v>
      </c>
      <c r="C261" s="8">
        <v>7897</v>
      </c>
      <c r="D261" s="8" t="s">
        <v>249</v>
      </c>
      <c r="E261" s="7">
        <v>0</v>
      </c>
      <c r="F261" s="7">
        <v>0</v>
      </c>
      <c r="G261" s="7">
        <v>0</v>
      </c>
      <c r="H261" s="9">
        <v>7500</v>
      </c>
      <c r="I261" s="9">
        <v>-7500</v>
      </c>
      <c r="J261" s="10"/>
      <c r="K261" s="8">
        <v>85</v>
      </c>
      <c r="L261" s="8">
        <v>6</v>
      </c>
    </row>
    <row r="262" spans="1:12" x14ac:dyDescent="0.2">
      <c r="A262" s="7" t="str">
        <f>"78970025"</f>
        <v>78970025</v>
      </c>
      <c r="B262" s="8">
        <v>789</v>
      </c>
      <c r="C262" s="8">
        <v>7897</v>
      </c>
      <c r="D262" s="8" t="s">
        <v>250</v>
      </c>
      <c r="E262" s="7">
        <v>0</v>
      </c>
      <c r="F262" s="7">
        <v>0</v>
      </c>
      <c r="G262" s="7">
        <v>0</v>
      </c>
      <c r="H262" s="9">
        <v>155004.29999999999</v>
      </c>
      <c r="I262" s="9">
        <v>-155004.29999999999</v>
      </c>
      <c r="J262" s="10"/>
      <c r="K262" s="8">
        <v>85</v>
      </c>
      <c r="L262" s="8">
        <v>6</v>
      </c>
    </row>
    <row r="263" spans="1:12" x14ac:dyDescent="0.2">
      <c r="A263" s="7" t="str">
        <f>"79000000"</f>
        <v>79000000</v>
      </c>
      <c r="B263" s="8">
        <v>790</v>
      </c>
      <c r="C263" s="8">
        <v>7900</v>
      </c>
      <c r="D263" s="8" t="s">
        <v>251</v>
      </c>
      <c r="E263" s="7">
        <v>0</v>
      </c>
      <c r="F263" s="7">
        <v>0</v>
      </c>
      <c r="G263" s="7">
        <v>0</v>
      </c>
      <c r="H263" s="9">
        <v>3932393.73</v>
      </c>
      <c r="I263" s="9">
        <v>-3932393.73</v>
      </c>
      <c r="J263" s="10"/>
      <c r="K263" s="8">
        <v>85</v>
      </c>
      <c r="L263" s="8"/>
    </row>
    <row r="264" spans="1:12" x14ac:dyDescent="0.2">
      <c r="A264" s="7" t="str">
        <f>"80000000"</f>
        <v>80000000</v>
      </c>
      <c r="B264" s="8">
        <v>800</v>
      </c>
      <c r="C264" s="8">
        <v>8000</v>
      </c>
      <c r="D264" s="8" t="s">
        <v>252</v>
      </c>
      <c r="E264" s="7">
        <v>0</v>
      </c>
      <c r="F264" s="7">
        <v>0</v>
      </c>
      <c r="G264" s="9">
        <v>3932393.73</v>
      </c>
      <c r="H264" s="9">
        <v>3932393.73</v>
      </c>
      <c r="I264" s="7">
        <v>0</v>
      </c>
      <c r="J264" s="10"/>
      <c r="K264" s="8"/>
      <c r="L264" s="8"/>
    </row>
    <row r="265" spans="1:12" x14ac:dyDescent="0.2">
      <c r="A265" s="7" t="str">
        <f>"81900000"</f>
        <v>81900000</v>
      </c>
      <c r="B265" s="8">
        <v>819</v>
      </c>
      <c r="C265" s="8">
        <v>8190</v>
      </c>
      <c r="D265" s="8" t="s">
        <v>253</v>
      </c>
      <c r="E265" s="7">
        <v>0</v>
      </c>
      <c r="F265" s="7">
        <v>0</v>
      </c>
      <c r="G265" s="9">
        <v>3932393.73</v>
      </c>
      <c r="H265" s="9">
        <v>3932393.73</v>
      </c>
      <c r="I265" s="7">
        <v>0</v>
      </c>
      <c r="J265" s="10"/>
      <c r="K265" s="8">
        <v>86</v>
      </c>
      <c r="L265" s="8">
        <v>61</v>
      </c>
    </row>
    <row r="266" spans="1:12" x14ac:dyDescent="0.2">
      <c r="A266" s="7" t="str">
        <f>"90000001"</f>
        <v>90000001</v>
      </c>
      <c r="B266" s="8">
        <v>900</v>
      </c>
      <c r="C266" s="8">
        <v>9000</v>
      </c>
      <c r="D266" s="8" t="s">
        <v>254</v>
      </c>
      <c r="E266" s="7">
        <v>0</v>
      </c>
      <c r="F266" s="9">
        <v>1486200</v>
      </c>
      <c r="G266" s="7">
        <v>0</v>
      </c>
      <c r="H266" s="7">
        <v>0</v>
      </c>
      <c r="I266" s="9">
        <v>-1486200</v>
      </c>
      <c r="J266" s="10"/>
      <c r="K266" s="8">
        <v>68</v>
      </c>
      <c r="L266" s="8"/>
    </row>
    <row r="267" spans="1:12" x14ac:dyDescent="0.2">
      <c r="A267" s="7" t="str">
        <f>"91714812"</f>
        <v>91714812</v>
      </c>
      <c r="B267" s="8">
        <v>917</v>
      </c>
      <c r="C267" s="8">
        <v>9171</v>
      </c>
      <c r="D267" s="8" t="s">
        <v>255</v>
      </c>
      <c r="E267" s="7">
        <v>0</v>
      </c>
      <c r="F267" s="9">
        <v>20000</v>
      </c>
      <c r="G267" s="7">
        <v>0</v>
      </c>
      <c r="H267" s="7">
        <v>0</v>
      </c>
      <c r="I267" s="9">
        <v>-20000</v>
      </c>
      <c r="J267" s="10"/>
      <c r="K267" s="8">
        <v>68</v>
      </c>
      <c r="L267" s="8"/>
    </row>
    <row r="268" spans="1:12" x14ac:dyDescent="0.2">
      <c r="A268" s="7" t="str">
        <f>"94810000"</f>
        <v>94810000</v>
      </c>
      <c r="B268" s="8">
        <v>948</v>
      </c>
      <c r="C268" s="8">
        <v>9481</v>
      </c>
      <c r="D268" s="8" t="s">
        <v>108</v>
      </c>
      <c r="E268" s="7">
        <v>0</v>
      </c>
      <c r="F268" s="9">
        <v>485323.75</v>
      </c>
      <c r="G268" s="7">
        <v>0</v>
      </c>
      <c r="H268" s="9">
        <v>-485323.75</v>
      </c>
      <c r="I268" s="7">
        <v>0</v>
      </c>
      <c r="J268" s="10"/>
      <c r="K268" s="8">
        <v>105</v>
      </c>
      <c r="L268" s="8"/>
    </row>
    <row r="269" spans="1:12" x14ac:dyDescent="0.2">
      <c r="A269" s="7" t="str">
        <f>"94810001"</f>
        <v>94810001</v>
      </c>
      <c r="B269" s="8">
        <v>948</v>
      </c>
      <c r="C269" s="8">
        <v>9481</v>
      </c>
      <c r="D269" s="8" t="s">
        <v>109</v>
      </c>
      <c r="E269" s="7">
        <v>0</v>
      </c>
      <c r="F269" s="9">
        <v>438960.29</v>
      </c>
      <c r="G269" s="7">
        <v>0</v>
      </c>
      <c r="H269" s="9">
        <v>-438960.29</v>
      </c>
      <c r="I269" s="7">
        <v>0</v>
      </c>
      <c r="J269" s="10"/>
      <c r="K269" s="8">
        <v>105</v>
      </c>
      <c r="L269" s="8"/>
    </row>
    <row r="270" spans="1:12" x14ac:dyDescent="0.2">
      <c r="A270" s="7" t="str">
        <f>"94810002"</f>
        <v>94810002</v>
      </c>
      <c r="B270" s="8">
        <v>948</v>
      </c>
      <c r="C270" s="8">
        <v>9481</v>
      </c>
      <c r="D270" s="8" t="s">
        <v>110</v>
      </c>
      <c r="E270" s="7">
        <v>0</v>
      </c>
      <c r="F270" s="9">
        <v>133069.41</v>
      </c>
      <c r="G270" s="7">
        <v>0</v>
      </c>
      <c r="H270" s="9">
        <v>-133069.41</v>
      </c>
      <c r="I270" s="7">
        <v>0</v>
      </c>
      <c r="J270" s="10"/>
      <c r="K270" s="8">
        <v>105</v>
      </c>
      <c r="L270" s="8"/>
    </row>
    <row r="271" spans="1:12" x14ac:dyDescent="0.2">
      <c r="A271" s="7" t="str">
        <f>"94810003"</f>
        <v>94810003</v>
      </c>
      <c r="B271" s="8">
        <v>948</v>
      </c>
      <c r="C271" s="8">
        <v>9481</v>
      </c>
      <c r="D271" s="8" t="s">
        <v>111</v>
      </c>
      <c r="E271" s="7">
        <v>0</v>
      </c>
      <c r="F271" s="9">
        <v>102084.24</v>
      </c>
      <c r="G271" s="7">
        <v>0</v>
      </c>
      <c r="H271" s="9">
        <v>-102084.24</v>
      </c>
      <c r="I271" s="7">
        <v>0</v>
      </c>
      <c r="J271" s="10"/>
      <c r="K271" s="8">
        <v>105</v>
      </c>
      <c r="L271" s="8"/>
    </row>
    <row r="272" spans="1:12" x14ac:dyDescent="0.2">
      <c r="A272" s="7" t="str">
        <f>"94810004"</f>
        <v>94810004</v>
      </c>
      <c r="B272" s="8">
        <v>948</v>
      </c>
      <c r="C272" s="8">
        <v>9481</v>
      </c>
      <c r="D272" s="8" t="s">
        <v>112</v>
      </c>
      <c r="E272" s="7">
        <v>0</v>
      </c>
      <c r="F272" s="9">
        <v>3917.4</v>
      </c>
      <c r="G272" s="7">
        <v>0</v>
      </c>
      <c r="H272" s="9">
        <v>-3917.4</v>
      </c>
      <c r="I272" s="7">
        <v>0</v>
      </c>
      <c r="J272" s="10"/>
      <c r="K272" s="8">
        <v>105</v>
      </c>
      <c r="L272" s="8"/>
    </row>
    <row r="273" spans="1:12" x14ac:dyDescent="0.2">
      <c r="A273" s="7" t="str">
        <f>"94810005"</f>
        <v>94810005</v>
      </c>
      <c r="B273" s="8">
        <v>948</v>
      </c>
      <c r="C273" s="8">
        <v>9481</v>
      </c>
      <c r="D273" s="8" t="s">
        <v>113</v>
      </c>
      <c r="E273" s="7">
        <v>0</v>
      </c>
      <c r="F273" s="9">
        <v>468511.81</v>
      </c>
      <c r="G273" s="7">
        <v>0</v>
      </c>
      <c r="H273" s="9">
        <v>-468511.81</v>
      </c>
      <c r="I273" s="7">
        <v>0</v>
      </c>
      <c r="J273" s="10"/>
      <c r="K273" s="8">
        <v>105</v>
      </c>
      <c r="L273" s="8"/>
    </row>
    <row r="274" spans="1:12" x14ac:dyDescent="0.2">
      <c r="A274" s="7" t="str">
        <f>"94810008"</f>
        <v>94810008</v>
      </c>
      <c r="B274" s="8">
        <v>948</v>
      </c>
      <c r="C274" s="8">
        <v>9481</v>
      </c>
      <c r="D274" s="8" t="s">
        <v>114</v>
      </c>
      <c r="E274" s="7">
        <v>0</v>
      </c>
      <c r="F274" s="9">
        <v>178569.56</v>
      </c>
      <c r="G274" s="7">
        <v>0</v>
      </c>
      <c r="H274" s="9">
        <v>-178569.56</v>
      </c>
      <c r="I274" s="7">
        <v>0</v>
      </c>
      <c r="J274" s="10"/>
      <c r="K274" s="8">
        <v>105</v>
      </c>
      <c r="L274" s="8"/>
    </row>
    <row r="275" spans="1:12" x14ac:dyDescent="0.2">
      <c r="A275" s="7" t="str">
        <f>"94810015"</f>
        <v>94810015</v>
      </c>
      <c r="B275" s="8">
        <v>948</v>
      </c>
      <c r="C275" s="8">
        <v>9481</v>
      </c>
      <c r="D275" s="8" t="s">
        <v>115</v>
      </c>
      <c r="E275" s="7">
        <v>0</v>
      </c>
      <c r="F275" s="9">
        <v>1830.38</v>
      </c>
      <c r="G275" s="7">
        <v>0</v>
      </c>
      <c r="H275" s="9">
        <v>-1830.38</v>
      </c>
      <c r="I275" s="7">
        <v>0</v>
      </c>
      <c r="J275" s="10"/>
      <c r="K275" s="8">
        <v>105</v>
      </c>
      <c r="L275" s="8"/>
    </row>
    <row r="276" spans="1:12" x14ac:dyDescent="0.2">
      <c r="A276" s="7" t="str">
        <f>"94810017"</f>
        <v>94810017</v>
      </c>
      <c r="B276" s="8">
        <v>948</v>
      </c>
      <c r="C276" s="8">
        <v>9481</v>
      </c>
      <c r="D276" s="8" t="s">
        <v>256</v>
      </c>
      <c r="E276" s="7">
        <v>0</v>
      </c>
      <c r="F276" s="7">
        <v>94.67</v>
      </c>
      <c r="G276" s="7">
        <v>0</v>
      </c>
      <c r="H276" s="7">
        <v>-94.67</v>
      </c>
      <c r="I276" s="7">
        <v>0</v>
      </c>
      <c r="J276" s="10"/>
      <c r="K276" s="8">
        <v>105</v>
      </c>
      <c r="L276" s="8"/>
    </row>
    <row r="277" spans="1:12" x14ac:dyDescent="0.2">
      <c r="A277" s="7" t="str">
        <f>"95000000"</f>
        <v>95000000</v>
      </c>
      <c r="B277" s="8">
        <v>950</v>
      </c>
      <c r="C277" s="8">
        <v>9500</v>
      </c>
      <c r="D277" s="8" t="s">
        <v>257</v>
      </c>
      <c r="E277" s="7">
        <v>0</v>
      </c>
      <c r="F277" s="9">
        <v>138223.85999999999</v>
      </c>
      <c r="G277" s="9">
        <v>138223.85999999999</v>
      </c>
      <c r="H277" s="7">
        <v>0</v>
      </c>
      <c r="I277" s="7">
        <v>0</v>
      </c>
      <c r="J277" s="10"/>
      <c r="K277" s="8">
        <v>82</v>
      </c>
      <c r="L277" s="8"/>
    </row>
    <row r="278" spans="1:12" x14ac:dyDescent="0.2">
      <c r="A278" s="7" t="str">
        <f>"95100000"</f>
        <v>95100000</v>
      </c>
      <c r="B278" s="8">
        <v>951</v>
      </c>
      <c r="C278" s="8">
        <v>9510</v>
      </c>
      <c r="D278" s="8" t="s">
        <v>258</v>
      </c>
      <c r="E278" s="7">
        <v>0</v>
      </c>
      <c r="F278" s="7">
        <v>0</v>
      </c>
      <c r="G278" s="9">
        <v>4481657.7</v>
      </c>
      <c r="H278" s="7">
        <v>0</v>
      </c>
      <c r="I278" s="9">
        <v>4481657.7</v>
      </c>
      <c r="J278" s="10"/>
      <c r="K278" s="8">
        <v>83</v>
      </c>
      <c r="L278" s="8"/>
    </row>
    <row r="279" spans="1:12" x14ac:dyDescent="0.2">
      <c r="A279" s="7" t="str">
        <f>"95210000"</f>
        <v>95210000</v>
      </c>
      <c r="B279" s="8">
        <v>952</v>
      </c>
      <c r="C279" s="8">
        <v>9521</v>
      </c>
      <c r="D279" s="8" t="s">
        <v>259</v>
      </c>
      <c r="E279" s="7">
        <v>0</v>
      </c>
      <c r="F279" s="7">
        <v>0</v>
      </c>
      <c r="G279" s="9">
        <v>4619881.5599999996</v>
      </c>
      <c r="H279" s="9">
        <v>4619881.5599999996</v>
      </c>
      <c r="I279" s="7">
        <v>0</v>
      </c>
      <c r="J279" s="10"/>
      <c r="K279" s="8">
        <v>83</v>
      </c>
      <c r="L279" s="8"/>
    </row>
    <row r="280" spans="1:12" x14ac:dyDescent="0.2">
      <c r="A280" s="7" t="str">
        <f>"96100000"</f>
        <v>96100000</v>
      </c>
      <c r="B280" s="8">
        <v>961</v>
      </c>
      <c r="C280" s="8">
        <v>9610</v>
      </c>
      <c r="D280" s="8" t="s">
        <v>253</v>
      </c>
      <c r="E280" s="9">
        <v>4619881.5599999996</v>
      </c>
      <c r="F280" s="7">
        <v>0</v>
      </c>
      <c r="G280" s="9">
        <v>3932393.73</v>
      </c>
      <c r="H280" s="9">
        <v>4619881.5599999996</v>
      </c>
      <c r="I280" s="9">
        <v>3932393.73</v>
      </c>
      <c r="J280" s="10"/>
      <c r="K280" s="8">
        <v>86</v>
      </c>
      <c r="L280" s="8"/>
    </row>
    <row r="281" spans="1:12" x14ac:dyDescent="0.2">
      <c r="A281" s="7" t="str">
        <f t="shared" ref="A281:A291" si="0">" "</f>
        <v xml:space="preserve"> </v>
      </c>
      <c r="B281" s="8"/>
      <c r="C281" s="8"/>
      <c r="D281" s="8" t="s">
        <v>260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10"/>
      <c r="K281" s="8"/>
      <c r="L281" s="8"/>
    </row>
    <row r="282" spans="1:12" x14ac:dyDescent="0.2">
      <c r="A282" s="7" t="str">
        <f t="shared" si="0"/>
        <v xml:space="preserve"> </v>
      </c>
      <c r="B282" s="8"/>
      <c r="C282" s="8"/>
      <c r="D282" s="8" t="s">
        <v>261</v>
      </c>
      <c r="E282" s="9">
        <v>7604487.5099999998</v>
      </c>
      <c r="F282" s="9">
        <v>112496.78</v>
      </c>
      <c r="G282" s="9">
        <v>85683598.290000007</v>
      </c>
      <c r="H282" s="9">
        <v>87278892.290000007</v>
      </c>
      <c r="I282" s="9">
        <v>5896696.7300000004</v>
      </c>
      <c r="J282" s="10"/>
      <c r="K282" s="8"/>
      <c r="L282" s="8"/>
    </row>
    <row r="283" spans="1:12" x14ac:dyDescent="0.2">
      <c r="A283" s="7" t="str">
        <f t="shared" si="0"/>
        <v xml:space="preserve"> </v>
      </c>
      <c r="B283" s="8"/>
      <c r="C283" s="8"/>
      <c r="D283" s="8" t="s">
        <v>262</v>
      </c>
      <c r="E283" s="9">
        <v>20744.560000000001</v>
      </c>
      <c r="F283" s="9">
        <v>8699561.4700000007</v>
      </c>
      <c r="G283" s="9">
        <v>60943291.979999997</v>
      </c>
      <c r="H283" s="9">
        <v>64444602.609999999</v>
      </c>
      <c r="I283" s="9">
        <v>-12180127.539999999</v>
      </c>
      <c r="J283" s="10"/>
      <c r="K283" s="8"/>
      <c r="L283" s="8"/>
    </row>
    <row r="284" spans="1:12" x14ac:dyDescent="0.2">
      <c r="A284" s="7" t="str">
        <f t="shared" si="0"/>
        <v xml:space="preserve"> </v>
      </c>
      <c r="B284" s="8"/>
      <c r="C284" s="8"/>
      <c r="D284" s="8" t="s">
        <v>263</v>
      </c>
      <c r="E284" s="9">
        <v>23729.99</v>
      </c>
      <c r="F284" s="7">
        <v>0</v>
      </c>
      <c r="G284" s="9">
        <v>232406.86</v>
      </c>
      <c r="H284" s="9">
        <v>195603.39</v>
      </c>
      <c r="I284" s="9">
        <v>60533.46</v>
      </c>
      <c r="J284" s="10"/>
      <c r="K284" s="8"/>
      <c r="L284" s="8"/>
    </row>
    <row r="285" spans="1:12" x14ac:dyDescent="0.2">
      <c r="A285" s="7" t="str">
        <f t="shared" si="0"/>
        <v xml:space="preserve"> </v>
      </c>
      <c r="B285" s="8"/>
      <c r="C285" s="8"/>
      <c r="D285" s="8" t="s">
        <v>264</v>
      </c>
      <c r="E285" s="7">
        <v>0</v>
      </c>
      <c r="F285" s="7">
        <v>0</v>
      </c>
      <c r="G285" s="9">
        <v>35741731.649999999</v>
      </c>
      <c r="H285" s="9">
        <v>31546170.469999999</v>
      </c>
      <c r="I285" s="9">
        <v>4195561.18</v>
      </c>
      <c r="J285" s="10"/>
      <c r="K285" s="8"/>
      <c r="L285" s="8"/>
    </row>
    <row r="286" spans="1:12" x14ac:dyDescent="0.2">
      <c r="A286" s="7" t="str">
        <f t="shared" si="0"/>
        <v xml:space="preserve"> </v>
      </c>
      <c r="B286" s="8"/>
      <c r="C286" s="8"/>
      <c r="D286" s="8" t="s">
        <v>265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10"/>
      <c r="K286" s="8"/>
      <c r="L286" s="8"/>
    </row>
    <row r="287" spans="1:12" x14ac:dyDescent="0.2">
      <c r="A287" s="7" t="str">
        <f t="shared" si="0"/>
        <v xml:space="preserve"> </v>
      </c>
      <c r="B287" s="8"/>
      <c r="C287" s="8"/>
      <c r="D287" s="8" t="s">
        <v>266</v>
      </c>
      <c r="E287" s="7">
        <v>0</v>
      </c>
      <c r="F287" s="7">
        <v>0</v>
      </c>
      <c r="G287" s="9">
        <v>32230865.649999999</v>
      </c>
      <c r="H287" s="9">
        <v>37111380.909999996</v>
      </c>
      <c r="I287" s="9">
        <v>-4880515.26</v>
      </c>
      <c r="J287" s="10"/>
      <c r="K287" s="8"/>
      <c r="L287" s="8"/>
    </row>
    <row r="288" spans="1:12" x14ac:dyDescent="0.2">
      <c r="A288" s="7" t="str">
        <f t="shared" si="0"/>
        <v xml:space="preserve"> </v>
      </c>
      <c r="B288" s="8"/>
      <c r="C288" s="8"/>
      <c r="D288" s="8" t="s">
        <v>267</v>
      </c>
      <c r="E288" s="7">
        <v>0</v>
      </c>
      <c r="F288" s="7">
        <v>0</v>
      </c>
      <c r="G288" s="9">
        <v>7864787.46</v>
      </c>
      <c r="H288" s="9">
        <v>7864787.46</v>
      </c>
      <c r="I288" s="7">
        <v>0</v>
      </c>
      <c r="J288" s="10"/>
      <c r="K288" s="8"/>
      <c r="L288" s="8"/>
    </row>
    <row r="289" spans="1:12" x14ac:dyDescent="0.2">
      <c r="A289" s="7" t="str">
        <f t="shared" si="0"/>
        <v xml:space="preserve"> </v>
      </c>
      <c r="B289" s="8"/>
      <c r="C289" s="8"/>
      <c r="D289" s="8" t="s">
        <v>268</v>
      </c>
      <c r="E289" s="9">
        <v>4619881.5599999996</v>
      </c>
      <c r="F289" s="9">
        <v>3456785.37</v>
      </c>
      <c r="G289" s="9">
        <v>13172156.85</v>
      </c>
      <c r="H289" s="9">
        <v>7427401.6100000003</v>
      </c>
      <c r="I289" s="9">
        <v>6907851.4299999997</v>
      </c>
      <c r="J289" s="10"/>
      <c r="K289" s="8"/>
      <c r="L289" s="8"/>
    </row>
    <row r="290" spans="1:12" x14ac:dyDescent="0.2">
      <c r="A290" s="7" t="str">
        <f t="shared" si="0"/>
        <v xml:space="preserve"> </v>
      </c>
      <c r="B290" s="8"/>
      <c r="C290" s="8"/>
      <c r="D290" s="8" t="s">
        <v>269</v>
      </c>
      <c r="E290" s="9">
        <v>12268843.619999999</v>
      </c>
      <c r="F290" s="9">
        <v>12268843.619999999</v>
      </c>
      <c r="G290" s="9">
        <v>235868838.74000001</v>
      </c>
      <c r="H290" s="9">
        <v>235868838.74000001</v>
      </c>
      <c r="I290" s="7">
        <v>0</v>
      </c>
      <c r="J290" s="10"/>
      <c r="K290" s="8"/>
      <c r="L290" s="8"/>
    </row>
    <row r="291" spans="1:12" x14ac:dyDescent="0.2">
      <c r="A291" s="7" t="str">
        <f t="shared" si="0"/>
        <v xml:space="preserve"> </v>
      </c>
      <c r="B291" s="8"/>
      <c r="C291" s="8"/>
      <c r="D291" s="8" t="s">
        <v>270</v>
      </c>
      <c r="E291" s="7">
        <v>0</v>
      </c>
      <c r="F291" s="7">
        <v>0</v>
      </c>
      <c r="G291" s="9">
        <v>248137682.36000001</v>
      </c>
      <c r="H291" s="9">
        <v>248137682.36000001</v>
      </c>
      <c r="I291" s="7">
        <v>0</v>
      </c>
      <c r="J291" s="10"/>
      <c r="K291" s="8"/>
      <c r="L291" s="8"/>
    </row>
    <row r="292" spans="1:12" x14ac:dyDescent="0.2">
      <c r="A292" s="7" t="str">
        <f>"99310000"</f>
        <v>99310000</v>
      </c>
      <c r="B292" s="8">
        <v>993</v>
      </c>
      <c r="C292" s="8">
        <v>9931</v>
      </c>
      <c r="D292" s="8" t="s">
        <v>271</v>
      </c>
      <c r="E292" s="9">
        <v>4000000</v>
      </c>
      <c r="F292" s="7">
        <v>0</v>
      </c>
      <c r="G292" s="7">
        <v>0</v>
      </c>
      <c r="H292" s="7">
        <v>0</v>
      </c>
      <c r="I292" s="9">
        <v>4000000</v>
      </c>
      <c r="J292" s="10"/>
      <c r="K292" s="8">
        <v>66</v>
      </c>
      <c r="L292" s="8"/>
    </row>
    <row r="293" spans="1:12" x14ac:dyDescent="0.2">
      <c r="A293" s="7" t="str">
        <f>"99810000"</f>
        <v>99810000</v>
      </c>
      <c r="B293" s="8">
        <v>998</v>
      </c>
      <c r="C293" s="8">
        <v>9981</v>
      </c>
      <c r="D293" s="8" t="s">
        <v>272</v>
      </c>
      <c r="E293" s="7">
        <v>0</v>
      </c>
      <c r="F293" s="9">
        <v>4000000</v>
      </c>
      <c r="G293" s="7">
        <v>0</v>
      </c>
      <c r="H293" s="7">
        <v>0</v>
      </c>
      <c r="I293" s="9">
        <v>-4000000</v>
      </c>
      <c r="J293" s="10"/>
      <c r="K293" s="8">
        <v>124</v>
      </c>
      <c r="L293" s="8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(22)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Tea Jerković</cp:lastModifiedBy>
  <dcterms:created xsi:type="dcterms:W3CDTF">2022-04-30T10:48:12Z</dcterms:created>
  <dcterms:modified xsi:type="dcterms:W3CDTF">2022-04-30T10:48:12Z</dcterms:modified>
</cp:coreProperties>
</file>